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SF&amp;QC Sec-2" sheetId="163"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SEFA NOTES" sheetId="161" r:id="rId31"/>
    <sheet name="SF&amp;QC Sec-1" sheetId="162" r:id="rId32"/>
    <sheet name="SF&amp;QC Sec-3" sheetId="164" r:id="rId33"/>
    <sheet name="SSPAF" sheetId="165" r:id="rId34"/>
    <sheet name="CAP" sheetId="166" r:id="rId35"/>
    <sheet name="AFR16" sheetId="106" state="hidden" r:id="rId36"/>
    <sheet name="Sheet1" sheetId="170" r:id="rId37"/>
  </sheet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6">#REF!</definedName>
    <definedName name="SCHADDRS" localSheetId="31">#REF!</definedName>
    <definedName name="SCHADDRS" localSheetId="22">#REF!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6">#REF!</definedName>
    <definedName name="SCHCTY" localSheetId="31">#REF!</definedName>
    <definedName name="SCHCTY" localSheetId="22">#REF!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6">#REF!</definedName>
    <definedName name="SCHNMBR" localSheetId="31">#REF!</definedName>
    <definedName name="SCHNMBR" localSheetId="22">#REF!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6">#REF!</definedName>
    <definedName name="SCHNME" localSheetId="31">#REF!</definedName>
    <definedName name="SCHNME" localSheetId="22">#REF!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6">#REF!</definedName>
    <definedName name="SUPT" localSheetId="31">#REF!</definedName>
    <definedName name="SUPT" localSheetId="22">#REF!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L38" i="127" l="1"/>
  <c r="B7" i="167" l="1"/>
  <c r="B6" i="167"/>
  <c r="D87" i="36" l="1"/>
  <c r="D14" i="159" l="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F56" i="34"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0" i="127"/>
  <c r="B4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4" i="4"/>
  <c r="B2570" i="106" s="1"/>
  <c r="D2570" i="106" s="1"/>
  <c r="D7" i="118"/>
  <c r="D8" i="118"/>
  <c r="D9" i="118"/>
  <c r="B2805" i="106" l="1"/>
  <c r="D2805" i="106" s="1"/>
  <c r="D22" i="37"/>
  <c r="H28" i="118"/>
  <c r="N22" i="3"/>
  <c r="B283" i="106" s="1"/>
  <c r="D283" i="106" s="1"/>
  <c r="D11" i="37"/>
  <c r="H29" i="118"/>
  <c r="D37" i="36"/>
  <c r="H33" i="118"/>
  <c r="F61" i="34"/>
  <c r="J22" i="37"/>
  <c r="F60" i="34"/>
  <c r="B7047" i="106"/>
  <c r="D7047" i="106" s="1"/>
  <c r="K24" i="12"/>
  <c r="B7733" i="106" s="1"/>
  <c r="D7733"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G15" i="4" s="1"/>
  <c r="B6032" i="106" s="1"/>
  <c r="D6032" i="106" s="1"/>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8" i="118" l="1"/>
  <c r="O27" i="118" s="1"/>
  <c r="O29" i="118" s="1"/>
  <c r="K26" i="12"/>
  <c r="B7743" i="106" s="1"/>
  <c r="D7743" i="106"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1983" i="106"/>
  <c r="D1983" i="106" s="1"/>
  <c r="H26" i="12"/>
  <c r="B7740" i="106" s="1"/>
  <c r="D7740" i="106" s="1"/>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B763" i="106"/>
  <c r="D763" i="106" s="1"/>
  <c r="L53" i="29"/>
  <c r="L33" i="29"/>
  <c r="B3368" i="106"/>
  <c r="D3368" i="106" s="1"/>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D33" i="29" l="1"/>
  <c r="B778" i="106" s="1"/>
  <c r="D778" i="106" s="1"/>
  <c r="B3056" i="106"/>
  <c r="D3056" i="106" s="1"/>
  <c r="B3060" i="106"/>
  <c r="D3060" i="106" s="1"/>
  <c r="B748" i="106"/>
  <c r="D748" i="106" s="1"/>
  <c r="B718" i="106"/>
  <c r="D718" i="106" s="1"/>
  <c r="B852" i="106"/>
  <c r="D852" i="106" s="1"/>
  <c r="B7260" i="106"/>
  <c r="B719" i="106"/>
  <c r="D719" i="106" s="1"/>
  <c r="B856" i="106"/>
  <c r="D856" i="106" s="1"/>
  <c r="C33" i="29"/>
  <c r="B720" i="106" s="1"/>
  <c r="D720" i="106" s="1"/>
  <c r="B705" i="106"/>
  <c r="D705" i="106" s="1"/>
  <c r="B777" i="106"/>
  <c r="D777" i="106" s="1"/>
  <c r="B706" i="106"/>
  <c r="D706" i="106" s="1"/>
  <c r="B879" i="106"/>
  <c r="D879" i="106" s="1"/>
  <c r="B1008" i="106"/>
  <c r="D1008" i="106" s="1"/>
  <c r="B5920" i="106"/>
  <c r="D5920" i="106" s="1"/>
  <c r="B7253" i="106"/>
  <c r="D7253" i="106" s="1"/>
  <c r="B855" i="106"/>
  <c r="D855" i="106" s="1"/>
  <c r="B7250" i="106"/>
  <c r="D7250" i="106" s="1"/>
  <c r="B7252" i="106"/>
  <c r="D7252" i="106" s="1"/>
  <c r="B890" i="106"/>
  <c r="D890" i="106" s="1"/>
  <c r="B774" i="106"/>
  <c r="D774" i="106" s="1"/>
  <c r="B5919" i="106"/>
  <c r="D5919" i="106" s="1"/>
  <c r="I18" i="5"/>
  <c r="B5923" i="106" s="1"/>
  <c r="D5923" i="106" s="1"/>
  <c r="B717" i="106"/>
  <c r="D717" i="106" s="1"/>
  <c r="B764" i="106"/>
  <c r="D764" i="106" s="1"/>
  <c r="B891" i="106"/>
  <c r="D891" i="106" s="1"/>
  <c r="B7258" i="106"/>
  <c r="D7258" i="106" s="1"/>
  <c r="B7266" i="106"/>
  <c r="B880" i="106"/>
  <c r="D880" i="106" s="1"/>
  <c r="B7254" i="106"/>
  <c r="D7254" i="106" s="1"/>
  <c r="B741" i="106"/>
  <c r="D741" i="106" s="1"/>
  <c r="B716" i="106"/>
  <c r="D716" i="106" s="1"/>
  <c r="B742" i="106"/>
  <c r="D742" i="106" s="1"/>
  <c r="B721" i="106"/>
  <c r="D721" i="106" s="1"/>
  <c r="B7257" i="106"/>
  <c r="D7257" i="106" s="1"/>
  <c r="B743" i="106"/>
  <c r="D743" i="106" s="1"/>
  <c r="B7246" i="106"/>
  <c r="D7246" i="106" s="1"/>
  <c r="B5921" i="106"/>
  <c r="D5921" i="106" s="1"/>
  <c r="B892" i="106"/>
  <c r="D892" i="106" s="1"/>
  <c r="B1007" i="106"/>
  <c r="D1007" i="106" s="1"/>
  <c r="B775" i="106"/>
  <c r="D775" i="106" s="1"/>
  <c r="B770" i="106"/>
  <c r="D770" i="106" s="1"/>
  <c r="B7262" i="106"/>
  <c r="B7259" i="106"/>
  <c r="D7259" i="106" s="1"/>
  <c r="B712" i="106"/>
  <c r="D712" i="106" s="1"/>
  <c r="B7264" i="106"/>
  <c r="B851" i="106"/>
  <c r="D851" i="106" s="1"/>
  <c r="E57" i="29"/>
  <c r="B853" i="106" s="1"/>
  <c r="D853" i="106" s="1"/>
  <c r="B3372" i="106"/>
  <c r="D3372" i="106" s="1"/>
  <c r="B1009" i="106"/>
  <c r="D1009" i="106" s="1"/>
  <c r="B3055" i="106"/>
  <c r="D3055" i="106" s="1"/>
  <c r="B893" i="106"/>
  <c r="D893" i="106" s="1"/>
  <c r="B864" i="106"/>
  <c r="D864" i="106" s="1"/>
  <c r="B776" i="106"/>
  <c r="D776" i="106" s="1"/>
  <c r="B3366" i="106"/>
  <c r="D3366" i="106" s="1"/>
  <c r="B7247" i="106"/>
  <c r="D7247" i="106" s="1"/>
  <c r="B832" i="106"/>
  <c r="D832" i="106" s="1"/>
  <c r="B865" i="106"/>
  <c r="D865" i="106" s="1"/>
  <c r="B833" i="106"/>
  <c r="D833" i="106" s="1"/>
  <c r="B2435" i="106"/>
  <c r="D2435" i="106" s="1"/>
  <c r="B854" i="106"/>
  <c r="D854" i="106" s="1"/>
  <c r="E65" i="29"/>
  <c r="B861" i="106" s="1"/>
  <c r="D861" i="106" s="1"/>
  <c r="B3369" i="106"/>
  <c r="D3369" i="106" s="1"/>
  <c r="B3057" i="106"/>
  <c r="D3057" i="106" s="1"/>
  <c r="B5917" i="106"/>
  <c r="D5917" i="106" s="1"/>
  <c r="B5922" i="106"/>
  <c r="D5922" i="106" s="1"/>
  <c r="B863" i="106"/>
  <c r="D863" i="106" s="1"/>
  <c r="B3376" i="106"/>
  <c r="D3376" i="106" s="1"/>
  <c r="B739" i="106"/>
  <c r="D739" i="106" s="1"/>
  <c r="B996" i="106"/>
  <c r="D996" i="106" s="1"/>
  <c r="B3370" i="106"/>
  <c r="D3370" i="106" s="1"/>
  <c r="B840" i="106"/>
  <c r="D840" i="106" s="1"/>
  <c r="B740" i="106"/>
  <c r="D740" i="106" s="1"/>
  <c r="B995" i="106"/>
  <c r="D995" i="106" s="1"/>
  <c r="B928" i="106"/>
  <c r="D928" i="106" s="1"/>
  <c r="B7251" i="106"/>
  <c r="D7251" i="106" s="1"/>
  <c r="B867" i="106"/>
  <c r="D867" i="106" s="1"/>
  <c r="B862" i="106"/>
  <c r="D862" i="106" s="1"/>
  <c r="E72" i="29"/>
  <c r="B869" i="106" s="1"/>
  <c r="D869" i="106" s="1"/>
  <c r="B3377" i="106"/>
  <c r="D3377" i="106" s="1"/>
  <c r="B1006" i="106"/>
  <c r="D1006" i="106" s="1"/>
  <c r="B6727" i="106"/>
  <c r="D6727" i="106" s="1"/>
  <c r="B857" i="106"/>
  <c r="D857" i="106" s="1"/>
  <c r="B1002" i="106"/>
  <c r="D1002" i="106" s="1"/>
  <c r="B7268" i="106"/>
  <c r="B738" i="106"/>
  <c r="D738" i="106" s="1"/>
  <c r="C65" i="29"/>
  <c r="B745" i="106" s="1"/>
  <c r="D745" i="106" s="1"/>
  <c r="B858" i="106"/>
  <c r="D858" i="106" s="1"/>
  <c r="B821" i="106"/>
  <c r="D821" i="106" s="1"/>
  <c r="B834" i="106"/>
  <c r="D834" i="106" s="1"/>
  <c r="B3058" i="106"/>
  <c r="D3058" i="106" s="1"/>
  <c r="B7248" i="106"/>
  <c r="D7248" i="106" s="1"/>
  <c r="B747" i="106"/>
  <c r="D747" i="106" s="1"/>
  <c r="B859" i="106"/>
  <c r="D859" i="106" s="1"/>
  <c r="B7256" i="106"/>
  <c r="D7256" i="106" s="1"/>
  <c r="B7263" i="106"/>
  <c r="B3367" i="106"/>
  <c r="D3367" i="106" s="1"/>
  <c r="B728" i="106"/>
  <c r="D728" i="106" s="1"/>
  <c r="K17" i="4"/>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6106" i="106" l="1"/>
  <c r="D6106" i="106" s="1"/>
  <c r="B6112" i="106"/>
  <c r="D6112" i="106" s="1"/>
  <c r="B6218" i="106"/>
  <c r="D6218" i="106" s="1"/>
  <c r="B842" i="106"/>
  <c r="D842" i="106" s="1"/>
  <c r="B6088" i="106"/>
  <c r="D6088" i="106" s="1"/>
  <c r="B5117" i="106"/>
  <c r="D5117" i="106" s="1"/>
  <c r="B6219" i="106"/>
  <c r="D6219" i="106" s="1"/>
  <c r="B6097" i="106"/>
  <c r="D6097" i="106" s="1"/>
  <c r="N23" i="3"/>
  <c r="B284" i="106" s="1"/>
  <c r="D284" i="106" s="1"/>
  <c r="B282" i="106"/>
  <c r="D282" i="106" s="1"/>
  <c r="B6123" i="106"/>
  <c r="D6123" i="106" s="1"/>
  <c r="B6120" i="106"/>
  <c r="D6120" i="106" s="1"/>
  <c r="B3575" i="106"/>
  <c r="D3575" i="106" s="1"/>
  <c r="L114" i="29"/>
  <c r="A7261" i="106"/>
  <c r="D7260" i="106"/>
  <c r="B2612" i="106"/>
  <c r="D2612" i="106" s="1"/>
  <c r="B288" i="106"/>
  <c r="D288" i="106" s="1"/>
  <c r="D7" i="146"/>
  <c r="B2600" i="106"/>
  <c r="D2600" i="106" s="1"/>
  <c r="B2573" i="106"/>
  <c r="D2573" i="106" s="1"/>
  <c r="C7" i="146"/>
  <c r="B6143" i="106" l="1"/>
  <c r="D6143" i="106" s="1"/>
  <c r="B184" i="106"/>
  <c r="D184" i="106" s="1"/>
  <c r="D61" i="36"/>
  <c r="A7262" i="106"/>
  <c r="A7263" i="106" l="1"/>
  <c r="D7262" i="106"/>
  <c r="A7264" i="106" l="1"/>
  <c r="D7263" i="106"/>
  <c r="A7265" i="106" l="1"/>
  <c r="D7264" i="106"/>
  <c r="B6170" i="106" l="1"/>
  <c r="D6170" i="106" s="1"/>
  <c r="B6162" i="106"/>
  <c r="D6162" i="106" s="1"/>
  <c r="A7266" i="106"/>
  <c r="A7267" i="106" l="1"/>
  <c r="D7266" i="106"/>
  <c r="B4309" i="106" l="1"/>
  <c r="D4309" i="106" s="1"/>
  <c r="B900" i="106"/>
  <c r="D900" i="106" s="1"/>
  <c r="B726" i="106"/>
  <c r="D726" i="106" s="1"/>
  <c r="B5119" i="106"/>
  <c r="D5119" i="106" s="1"/>
  <c r="B5126" i="106"/>
  <c r="D5126" i="106" s="1"/>
  <c r="A7268" i="106"/>
  <c r="B88" i="106" l="1"/>
  <c r="D88" i="106" s="1"/>
  <c r="B6161" i="106"/>
  <c r="D6161" i="106" s="1"/>
  <c r="B86" i="106"/>
  <c r="D86" i="106" s="1"/>
  <c r="A7269" i="106"/>
  <c r="D7268" i="106"/>
  <c r="B3730" i="106" l="1"/>
  <c r="D3730" i="106" s="1"/>
  <c r="A7270" i="106"/>
  <c r="D7269" i="106"/>
  <c r="A7271" i="106" l="1"/>
  <c r="A7272" i="106" l="1"/>
  <c r="K14" i="29" l="1"/>
  <c r="B1106" i="106" s="1"/>
  <c r="D1106" i="106" s="1"/>
  <c r="H110" i="29"/>
  <c r="C42" i="29"/>
  <c r="K44" i="29"/>
  <c r="K17" i="29"/>
  <c r="B6871" i="106" s="1"/>
  <c r="D6871" i="106" s="1"/>
  <c r="K75" i="29"/>
  <c r="C14" i="4" s="1"/>
  <c r="B2558" i="106" s="1"/>
  <c r="D2558" i="106" s="1"/>
  <c r="K13" i="29"/>
  <c r="B1105" i="106" s="1"/>
  <c r="D1105" i="106" s="1"/>
  <c r="K64" i="29"/>
  <c r="K69" i="29"/>
  <c r="B1136" i="106" s="1"/>
  <c r="D1136" i="106" s="1"/>
  <c r="K15" i="29"/>
  <c r="B1107" i="106" s="1"/>
  <c r="D1107" i="106" s="1"/>
  <c r="H33" i="29"/>
  <c r="B1010" i="106" s="1"/>
  <c r="D1010" i="106" s="1"/>
  <c r="F33" i="29"/>
  <c r="B894" i="106" s="1"/>
  <c r="D894" i="106" s="1"/>
  <c r="K68" i="29"/>
  <c r="B1135" i="106" s="1"/>
  <c r="D1135" i="106" s="1"/>
  <c r="D72" i="29"/>
  <c r="B811" i="106" s="1"/>
  <c r="D811" i="106" s="1"/>
  <c r="K7" i="29"/>
  <c r="B6848" i="106" s="1"/>
  <c r="D6848" i="106" s="1"/>
  <c r="K36" i="29"/>
  <c r="K78" i="29"/>
  <c r="K62" i="29"/>
  <c r="B1129" i="106" s="1"/>
  <c r="D1129" i="106" s="1"/>
  <c r="K59" i="29"/>
  <c r="K18" i="29"/>
  <c r="B1100" i="106" s="1"/>
  <c r="D1100" i="106" s="1"/>
  <c r="K19" i="29"/>
  <c r="B3381" i="106" s="1"/>
  <c r="D3381" i="106" s="1"/>
  <c r="C47" i="29"/>
  <c r="B731" i="106" s="1"/>
  <c r="D731" i="106" s="1"/>
  <c r="E33" i="29"/>
  <c r="B836" i="106" s="1"/>
  <c r="D836" i="106" s="1"/>
  <c r="K63" i="29"/>
  <c r="B1130" i="106" s="1"/>
  <c r="D1130" i="106" s="1"/>
  <c r="E84" i="29"/>
  <c r="B2789" i="106" s="1"/>
  <c r="D2789" i="106" s="1"/>
  <c r="K16" i="29"/>
  <c r="B1094" i="106" s="1"/>
  <c r="D1094" i="106" s="1"/>
  <c r="D42" i="29"/>
  <c r="B785" i="106" s="1"/>
  <c r="D785" i="106" s="1"/>
  <c r="K9" i="29"/>
  <c r="B6853" i="106" s="1"/>
  <c r="D6853" i="106" s="1"/>
  <c r="K10" i="29"/>
  <c r="B3062" i="106" s="1"/>
  <c r="D3062" i="106" s="1"/>
  <c r="K12" i="29"/>
  <c r="B1104" i="106" s="1"/>
  <c r="D1104" i="106" s="1"/>
  <c r="K61" i="29"/>
  <c r="B1128" i="106" s="1"/>
  <c r="D1128" i="106" s="1"/>
  <c r="K5" i="29"/>
  <c r="B1093" i="106" s="1"/>
  <c r="D1093" i="106" s="1"/>
  <c r="K8" i="29"/>
  <c r="B3380" i="106" s="1"/>
  <c r="D3380" i="106" s="1"/>
  <c r="K41" i="29"/>
  <c r="B1114" i="106" s="1"/>
  <c r="D1114" i="106" s="1"/>
  <c r="K60" i="29"/>
  <c r="B1127" i="106" s="1"/>
  <c r="D1127" i="106" s="1"/>
  <c r="D65" i="29"/>
  <c r="B803" i="106" s="1"/>
  <c r="D803" i="106" s="1"/>
  <c r="K67" i="29"/>
  <c r="C72" i="29"/>
  <c r="B753" i="106" s="1"/>
  <c r="D753" i="106" s="1"/>
  <c r="K11" i="29"/>
  <c r="B6858" i="106" s="1"/>
  <c r="D6858" i="106" s="1"/>
  <c r="C121" i="5"/>
  <c r="B5132" i="106" s="1"/>
  <c r="D5132" i="106" s="1"/>
  <c r="D81" i="36"/>
  <c r="B1144" i="106"/>
  <c r="D1144" i="106" s="1"/>
  <c r="K65" i="29"/>
  <c r="B1133" i="106" s="1"/>
  <c r="D1133" i="106" s="1"/>
  <c r="B6299" i="106"/>
  <c r="D6299" i="106" s="1"/>
  <c r="B6672" i="106"/>
  <c r="D6672" i="106" s="1"/>
  <c r="B6811" i="106"/>
  <c r="D6811" i="106" s="1"/>
  <c r="C144" i="5"/>
  <c r="B5163" i="106"/>
  <c r="D5163" i="106" s="1"/>
  <c r="B4915" i="106"/>
  <c r="D4915" i="106" s="1"/>
  <c r="F120" i="34"/>
  <c r="B4316" i="106"/>
  <c r="D4316" i="106" s="1"/>
  <c r="B898" i="106"/>
  <c r="D898" i="106" s="1"/>
  <c r="B5135" i="106"/>
  <c r="D5135" i="106" s="1"/>
  <c r="B6391" i="106"/>
  <c r="D6391" i="106" s="1"/>
  <c r="B6874" i="106"/>
  <c r="D6874" i="106" s="1"/>
  <c r="B5798" i="106"/>
  <c r="D5798" i="106" s="1"/>
  <c r="B950" i="106"/>
  <c r="D950" i="106" s="1"/>
  <c r="B5855" i="106"/>
  <c r="D5855" i="106" s="1"/>
  <c r="B5075" i="106"/>
  <c r="D5075" i="106" s="1"/>
  <c r="B5332" i="106"/>
  <c r="D5332" i="106" s="1"/>
  <c r="B1049" i="106"/>
  <c r="D1049" i="106" s="1"/>
  <c r="K106" i="29"/>
  <c r="B1147" i="106" s="1"/>
  <c r="D1147" i="106" s="1"/>
  <c r="B6145" i="106"/>
  <c r="D6145" i="106" s="1"/>
  <c r="B6403" i="106"/>
  <c r="D6403" i="106" s="1"/>
  <c r="C44" i="4"/>
  <c r="I47" i="4"/>
  <c r="B320" i="106"/>
  <c r="D320" i="106" s="1"/>
  <c r="B7764" i="106"/>
  <c r="D7764" i="106" s="1"/>
  <c r="F92" i="34"/>
  <c r="E100" i="29"/>
  <c r="B7011" i="106" s="1"/>
  <c r="D7011" i="106" s="1"/>
  <c r="B7008" i="106"/>
  <c r="D7008" i="106" s="1"/>
  <c r="K99" i="29"/>
  <c r="B7010" i="106" s="1"/>
  <c r="D7010" i="106" s="1"/>
  <c r="B6121" i="106"/>
  <c r="D6121" i="106" s="1"/>
  <c r="B6638" i="106"/>
  <c r="D6638" i="106" s="1"/>
  <c r="B2880" i="106"/>
  <c r="D2880" i="106" s="1"/>
  <c r="J47" i="29"/>
  <c r="B6925" i="106" s="1"/>
  <c r="D6925" i="106" s="1"/>
  <c r="B6919" i="106"/>
  <c r="D6919" i="106" s="1"/>
  <c r="B6104" i="106"/>
  <c r="D6104" i="106" s="1"/>
  <c r="B5351" i="106"/>
  <c r="D5351" i="106" s="1"/>
  <c r="K44" i="4"/>
  <c r="B3584" i="106" s="1"/>
  <c r="D3584" i="106" s="1"/>
  <c r="B7755" i="106"/>
  <c r="D7755" i="106" s="1"/>
  <c r="B7686" i="106"/>
  <c r="D7686" i="106" s="1"/>
  <c r="B500" i="106"/>
  <c r="D500" i="106" s="1"/>
  <c r="B6243" i="106"/>
  <c r="D6243" i="106" s="1"/>
  <c r="E38" i="4"/>
  <c r="B6286" i="106" s="1"/>
  <c r="D6286" i="106" s="1"/>
  <c r="B6687" i="106"/>
  <c r="D6687" i="106" s="1"/>
  <c r="B6257" i="106"/>
  <c r="D6257" i="106" s="1"/>
  <c r="B4339" i="106"/>
  <c r="D4339" i="106" s="1"/>
  <c r="B6823" i="106"/>
  <c r="D6823" i="106" s="1"/>
  <c r="B5432" i="106"/>
  <c r="D5432" i="106" s="1"/>
  <c r="K91" i="29"/>
  <c r="B6994" i="106" s="1"/>
  <c r="D6994" i="106" s="1"/>
  <c r="B6993" i="106"/>
  <c r="D6993" i="106" s="1"/>
  <c r="F13" i="3"/>
  <c r="B157" i="106" s="1"/>
  <c r="D157" i="106" s="1"/>
  <c r="D43" i="36"/>
  <c r="B3419" i="106"/>
  <c r="D3419" i="106" s="1"/>
  <c r="B2951" i="106"/>
  <c r="D2951" i="106" s="1"/>
  <c r="K80" i="29"/>
  <c r="B2975" i="106" s="1"/>
  <c r="D2975" i="106" s="1"/>
  <c r="B6178" i="106"/>
  <c r="D6178" i="106" s="1"/>
  <c r="B5765" i="106"/>
  <c r="D5765" i="106" s="1"/>
  <c r="B845" i="106"/>
  <c r="D845" i="106" s="1"/>
  <c r="M23" i="3"/>
  <c r="B279" i="106" s="1"/>
  <c r="D279" i="106" s="1"/>
  <c r="B6297" i="106"/>
  <c r="D6297" i="106" s="1"/>
  <c r="B2953" i="106"/>
  <c r="D2953" i="106" s="1"/>
  <c r="K82" i="29"/>
  <c r="B2977" i="106" s="1"/>
  <c r="D2977" i="106" s="1"/>
  <c r="E37" i="4"/>
  <c r="B6285" i="106" s="1"/>
  <c r="D6285" i="106" s="1"/>
  <c r="H14" i="118"/>
  <c r="H19" i="118"/>
  <c r="B6240" i="106"/>
  <c r="D6240" i="106" s="1"/>
  <c r="B722" i="106"/>
  <c r="D722" i="106" s="1"/>
  <c r="K37" i="29"/>
  <c r="B1110" i="106" s="1"/>
  <c r="D1110" i="106" s="1"/>
  <c r="B4217" i="106"/>
  <c r="D4217" i="106" s="1"/>
  <c r="B76" i="106"/>
  <c r="D76" i="106" s="1"/>
  <c r="B6082" i="106"/>
  <c r="D6082" i="106" s="1"/>
  <c r="B5576" i="106"/>
  <c r="D5576" i="106" s="1"/>
  <c r="F25" i="34"/>
  <c r="B6936" i="106"/>
  <c r="D6936" i="106" s="1"/>
  <c r="B6711" i="106"/>
  <c r="D6711" i="106" s="1"/>
  <c r="B5139" i="106"/>
  <c r="D5139" i="106" s="1"/>
  <c r="B6742" i="106"/>
  <c r="D6742" i="106" s="1"/>
  <c r="B4329" i="106"/>
  <c r="D4329" i="106" s="1"/>
  <c r="F123" i="34"/>
  <c r="F140" i="34"/>
  <c r="B6650" i="106"/>
  <c r="D6650" i="106" s="1"/>
  <c r="C10" i="131"/>
  <c r="B7275" i="106" s="1"/>
  <c r="B5331" i="106"/>
  <c r="D5331" i="106" s="1"/>
  <c r="B2791" i="106"/>
  <c r="D2791" i="106" s="1"/>
  <c r="K107" i="29"/>
  <c r="B2795" i="106" s="1"/>
  <c r="D2795" i="106" s="1"/>
  <c r="B4410" i="106"/>
  <c r="D4410" i="106" s="1"/>
  <c r="B5818" i="106"/>
  <c r="D5818" i="106" s="1"/>
  <c r="B5671" i="106"/>
  <c r="D5671" i="106" s="1"/>
  <c r="B7657" i="106"/>
  <c r="D7657" i="106" s="1"/>
  <c r="B4794" i="106"/>
  <c r="D4794" i="106" s="1"/>
  <c r="B5338" i="106"/>
  <c r="D5338" i="106" s="1"/>
  <c r="B6785" i="106"/>
  <c r="D6785" i="106" s="1"/>
  <c r="C28" i="131"/>
  <c r="B7293" i="106" s="1"/>
  <c r="B6084" i="106"/>
  <c r="D6084" i="106" s="1"/>
  <c r="B6371" i="106"/>
  <c r="D6371" i="106" s="1"/>
  <c r="H172" i="5"/>
  <c r="B5899" i="106" s="1"/>
  <c r="D5899" i="106" s="1"/>
  <c r="B164" i="106"/>
  <c r="D164" i="106" s="1"/>
  <c r="D47" i="29"/>
  <c r="B789" i="106" s="1"/>
  <c r="D789" i="106" s="1"/>
  <c r="B786" i="106"/>
  <c r="D786" i="106" s="1"/>
  <c r="I67" i="5"/>
  <c r="B5926" i="106" s="1"/>
  <c r="D5926" i="106" s="1"/>
  <c r="B5924" i="106"/>
  <c r="D5924" i="106" s="1"/>
  <c r="B6772" i="106"/>
  <c r="D6772" i="106" s="1"/>
  <c r="B903" i="106"/>
  <c r="D903" i="106" s="1"/>
  <c r="B5882" i="106"/>
  <c r="D5882" i="106" s="1"/>
  <c r="H108" i="5"/>
  <c r="B5886" i="106" s="1"/>
  <c r="D5886" i="106" s="1"/>
  <c r="B6909" i="106"/>
  <c r="D6909" i="106" s="1"/>
  <c r="B4394" i="106"/>
  <c r="D4394" i="106" s="1"/>
  <c r="B104" i="106"/>
  <c r="D104" i="106" s="1"/>
  <c r="B156" i="106"/>
  <c r="D156" i="106" s="1"/>
  <c r="B6177" i="106"/>
  <c r="D6177" i="106" s="1"/>
  <c r="B6923" i="106"/>
  <c r="D6923" i="106" s="1"/>
  <c r="B6718" i="106"/>
  <c r="D6718" i="106" s="1"/>
  <c r="B6090" i="106"/>
  <c r="D6090" i="106" s="1"/>
  <c r="B6798" i="106"/>
  <c r="D6798" i="106" s="1"/>
  <c r="K39" i="29"/>
  <c r="B1112" i="106" s="1"/>
  <c r="D1112" i="106" s="1"/>
  <c r="B724" i="106"/>
  <c r="D724" i="106" s="1"/>
  <c r="B5929" i="106"/>
  <c r="D5929" i="106" s="1"/>
  <c r="K18" i="5"/>
  <c r="B5992" i="106" s="1"/>
  <c r="D5992" i="106" s="1"/>
  <c r="B5988" i="106"/>
  <c r="D5988" i="106" s="1"/>
  <c r="B6157" i="106"/>
  <c r="D6157" i="106" s="1"/>
  <c r="B5496" i="106"/>
  <c r="D5496" i="106" s="1"/>
  <c r="B6702" i="106"/>
  <c r="D6702" i="106" s="1"/>
  <c r="B6799" i="106"/>
  <c r="D6799" i="106" s="1"/>
  <c r="B6937" i="106"/>
  <c r="D6937" i="106" s="1"/>
  <c r="B6310" i="106"/>
  <c r="D6310" i="106" s="1"/>
  <c r="E18" i="4"/>
  <c r="B4115" i="106"/>
  <c r="D4115" i="106" s="1"/>
  <c r="B6649" i="106"/>
  <c r="D6649" i="106" s="1"/>
  <c r="B4806" i="106"/>
  <c r="D4806" i="106" s="1"/>
  <c r="B6407" i="106"/>
  <c r="D6407" i="106" s="1"/>
  <c r="B652" i="106"/>
  <c r="D652" i="106" s="1"/>
  <c r="B6873" i="106"/>
  <c r="D6873" i="106" s="1"/>
  <c r="B4402" i="106"/>
  <c r="D4402" i="106" s="1"/>
  <c r="B6140" i="106"/>
  <c r="D6140" i="106" s="1"/>
  <c r="B6260" i="106"/>
  <c r="D6260" i="106" s="1"/>
  <c r="B6771" i="106"/>
  <c r="D6771" i="106" s="1"/>
  <c r="B6134" i="106"/>
  <c r="D6134" i="106" s="1"/>
  <c r="B6254" i="106"/>
  <c r="D6254" i="106" s="1"/>
  <c r="B1046" i="106"/>
  <c r="D1046" i="106" s="1"/>
  <c r="B7267" i="106"/>
  <c r="D7267" i="106" s="1"/>
  <c r="C191" i="5"/>
  <c r="B5233" i="106"/>
  <c r="D5233" i="106" s="1"/>
  <c r="B3546" i="106"/>
  <c r="D3546" i="106" s="1"/>
  <c r="D48" i="36"/>
  <c r="K13" i="3"/>
  <c r="B3552" i="106" s="1"/>
  <c r="D3552" i="106" s="1"/>
  <c r="B4190" i="106"/>
  <c r="D4190" i="106" s="1"/>
  <c r="B1020" i="106"/>
  <c r="D1020" i="106" s="1"/>
  <c r="B6815" i="106"/>
  <c r="D6815" i="106" s="1"/>
  <c r="B6142" i="106"/>
  <c r="D6142" i="106" s="1"/>
  <c r="K178" i="5"/>
  <c r="B4951" i="106" s="1"/>
  <c r="D4951" i="106" s="1"/>
  <c r="B4368" i="106"/>
  <c r="D4368" i="106" s="1"/>
  <c r="B5524" i="106"/>
  <c r="D5524" i="106" s="1"/>
  <c r="B6130" i="106"/>
  <c r="D6130" i="106" s="1"/>
  <c r="H34" i="3"/>
  <c r="B211" i="106" s="1"/>
  <c r="D211" i="106" s="1"/>
  <c r="B5517" i="106"/>
  <c r="D5517" i="106" s="1"/>
  <c r="B6093" i="106"/>
  <c r="D6093" i="106" s="1"/>
  <c r="K29" i="29"/>
  <c r="B6894" i="106"/>
  <c r="D6894" i="106" s="1"/>
  <c r="B6169" i="106"/>
  <c r="D6169" i="106" s="1"/>
  <c r="B6331" i="106"/>
  <c r="D6331" i="106" s="1"/>
  <c r="B4804" i="106"/>
  <c r="D4804" i="106" s="1"/>
  <c r="F184" i="5"/>
  <c r="B5658" i="106" s="1"/>
  <c r="D5658" i="106" s="1"/>
  <c r="B4885" i="106"/>
  <c r="D4885" i="106" s="1"/>
  <c r="B5522" i="106"/>
  <c r="D5522" i="106" s="1"/>
  <c r="E108" i="5"/>
  <c r="B5526" i="106" s="1"/>
  <c r="D5526" i="106" s="1"/>
  <c r="B3297" i="106"/>
  <c r="D3297" i="106" s="1"/>
  <c r="B5057" i="106"/>
  <c r="D5057" i="106" s="1"/>
  <c r="B7265" i="106"/>
  <c r="D7265" i="106" s="1"/>
  <c r="B7014" i="106"/>
  <c r="D7014" i="106" s="1"/>
  <c r="B6624" i="106"/>
  <c r="D6624" i="106" s="1"/>
  <c r="B6155" i="106"/>
  <c r="D6155" i="106" s="1"/>
  <c r="B117" i="106"/>
  <c r="D117" i="106" s="1"/>
  <c r="B6317" i="106"/>
  <c r="D6317" i="106" s="1"/>
  <c r="B6346" i="106"/>
  <c r="D6346" i="106" s="1"/>
  <c r="B5991" i="106"/>
  <c r="D5991" i="106" s="1"/>
  <c r="B6214" i="106"/>
  <c r="D6214" i="106" s="1"/>
  <c r="F67" i="5"/>
  <c r="B5582" i="106" s="1"/>
  <c r="D5582" i="106" s="1"/>
  <c r="B5580" i="106"/>
  <c r="D5580" i="106" s="1"/>
  <c r="B4352" i="106"/>
  <c r="D4352" i="106" s="1"/>
  <c r="B6725" i="106"/>
  <c r="D6725" i="106" s="1"/>
  <c r="B2887" i="106"/>
  <c r="D2887" i="106" s="1"/>
  <c r="B208" i="106"/>
  <c r="D208" i="106" s="1"/>
  <c r="B6413" i="106"/>
  <c r="D6413" i="106" s="1"/>
  <c r="B6660" i="106"/>
  <c r="D6660" i="106" s="1"/>
  <c r="B6841" i="106"/>
  <c r="D6841" i="106" s="1"/>
  <c r="F163" i="34"/>
  <c r="B4310" i="106"/>
  <c r="D4310" i="106" s="1"/>
  <c r="G228" i="5"/>
  <c r="B5847" i="106" s="1"/>
  <c r="D5847" i="106" s="1"/>
  <c r="B5844" i="106"/>
  <c r="D5844" i="106" s="1"/>
  <c r="F21" i="34"/>
  <c r="B5569" i="106"/>
  <c r="D5569" i="106" s="1"/>
  <c r="B5070" i="106"/>
  <c r="D5070" i="106" s="1"/>
  <c r="B6325" i="106"/>
  <c r="D6325" i="106" s="1"/>
  <c r="B4886" i="106"/>
  <c r="D4886" i="106" s="1"/>
  <c r="B6939" i="106"/>
  <c r="D6939" i="106" s="1"/>
  <c r="B6797" i="106"/>
  <c r="D6797" i="106" s="1"/>
  <c r="B5098" i="106"/>
  <c r="D5098" i="106" s="1"/>
  <c r="B4345" i="106"/>
  <c r="D4345" i="106" s="1"/>
  <c r="B6332" i="106"/>
  <c r="D6332" i="106" s="1"/>
  <c r="B3531" i="106"/>
  <c r="D3531" i="106" s="1"/>
  <c r="B6153" i="106"/>
  <c r="D6153" i="106" s="1"/>
  <c r="B6778" i="106"/>
  <c r="D6778" i="106" s="1"/>
  <c r="K23" i="29"/>
  <c r="B6882" i="106"/>
  <c r="D6882" i="106" s="1"/>
  <c r="B814" i="106"/>
  <c r="D814" i="106" s="1"/>
  <c r="B1012" i="106"/>
  <c r="D1012" i="106" s="1"/>
  <c r="C114" i="5"/>
  <c r="B5122" i="106"/>
  <c r="D5122" i="106" s="1"/>
  <c r="B6118" i="106"/>
  <c r="D6118" i="106" s="1"/>
  <c r="B7662" i="106"/>
  <c r="D7662" i="106" s="1"/>
  <c r="B6715" i="106"/>
  <c r="D6715" i="106" s="1"/>
  <c r="B925" i="106"/>
  <c r="D925" i="106" s="1"/>
  <c r="B3316" i="106"/>
  <c r="D3316" i="106" s="1"/>
  <c r="B6964" i="106"/>
  <c r="D6964" i="106" s="1"/>
  <c r="J72" i="29"/>
  <c r="B6974" i="106" s="1"/>
  <c r="D6974" i="106" s="1"/>
  <c r="B3530" i="106"/>
  <c r="D3530" i="106" s="1"/>
  <c r="B949" i="106"/>
  <c r="D949" i="106" s="1"/>
  <c r="B6866" i="106"/>
  <c r="D6866" i="106" s="1"/>
  <c r="B801" i="106"/>
  <c r="D801" i="106" s="1"/>
  <c r="B4922" i="106"/>
  <c r="D4922" i="106" s="1"/>
  <c r="B4446" i="106"/>
  <c r="D4446" i="106" s="1"/>
  <c r="B6244" i="106"/>
  <c r="D6244" i="106" s="1"/>
  <c r="B6378" i="106"/>
  <c r="D6378" i="106" s="1"/>
  <c r="B6726" i="106"/>
  <c r="D6726" i="106" s="1"/>
  <c r="B4191" i="106"/>
  <c r="D4191" i="106" s="1"/>
  <c r="B806" i="106"/>
  <c r="D806" i="106" s="1"/>
  <c r="B915" i="106"/>
  <c r="D915" i="106" s="1"/>
  <c r="B5880" i="106"/>
  <c r="D5880" i="106" s="1"/>
  <c r="B6739" i="106"/>
  <c r="D6739" i="106" s="1"/>
  <c r="B5877" i="106"/>
  <c r="D5877" i="106" s="1"/>
  <c r="B6147" i="106"/>
  <c r="D6147" i="106" s="1"/>
  <c r="B1028" i="106"/>
  <c r="D1028" i="106" s="1"/>
  <c r="H65" i="29"/>
  <c r="B1035" i="106" s="1"/>
  <c r="D1035" i="106" s="1"/>
  <c r="B5395" i="106"/>
  <c r="D5395" i="106" s="1"/>
  <c r="B6747" i="106"/>
  <c r="D6747" i="106" s="1"/>
  <c r="B6860" i="106"/>
  <c r="D6860" i="106" s="1"/>
  <c r="B896" i="106"/>
  <c r="D896" i="106" s="1"/>
  <c r="B4920" i="106"/>
  <c r="D4920" i="106" s="1"/>
  <c r="B812" i="106"/>
  <c r="D812" i="106" s="1"/>
  <c r="B6614" i="106"/>
  <c r="D6614" i="106" s="1"/>
  <c r="C5" i="131"/>
  <c r="B7270" i="106" s="1"/>
  <c r="D7270" i="106" s="1"/>
  <c r="C259" i="5"/>
  <c r="B6833" i="106" s="1"/>
  <c r="D6833" i="106" s="1"/>
  <c r="B6173" i="106"/>
  <c r="D6173" i="106" s="1"/>
  <c r="B7753" i="106"/>
  <c r="D7753" i="106" s="1"/>
  <c r="F142" i="34"/>
  <c r="C12" i="131"/>
  <c r="B7277" i="106" s="1"/>
  <c r="B6666" i="106"/>
  <c r="D6666" i="106" s="1"/>
  <c r="B6822" i="106"/>
  <c r="D6822" i="106" s="1"/>
  <c r="B4180" i="106"/>
  <c r="D4180" i="106" s="1"/>
  <c r="B6253" i="106"/>
  <c r="D6253" i="106" s="1"/>
  <c r="B5585" i="106"/>
  <c r="D5585" i="106" s="1"/>
  <c r="B5256" i="106"/>
  <c r="D5256" i="106" s="1"/>
  <c r="C216" i="5"/>
  <c r="B4379" i="106"/>
  <c r="D4379" i="106" s="1"/>
  <c r="B4311" i="106"/>
  <c r="D4311" i="106" s="1"/>
  <c r="B6098" i="106"/>
  <c r="D6098" i="106" s="1"/>
  <c r="B5573" i="106"/>
  <c r="D5573" i="106" s="1"/>
  <c r="F90" i="34"/>
  <c r="B6795" i="106"/>
  <c r="D6795" i="106" s="1"/>
  <c r="B5512" i="106"/>
  <c r="D5512" i="106" s="1"/>
  <c r="B5275" i="106"/>
  <c r="D5275" i="106" s="1"/>
  <c r="B5076" i="106"/>
  <c r="D5076" i="106" s="1"/>
  <c r="B6348" i="106"/>
  <c r="D6348" i="106" s="1"/>
  <c r="B4407" i="106"/>
  <c r="D4407" i="106" s="1"/>
  <c r="B6864" i="106"/>
  <c r="D6864" i="106" s="1"/>
  <c r="B5883" i="106"/>
  <c r="D5883" i="106" s="1"/>
  <c r="B5109" i="106"/>
  <c r="D5109" i="106" s="1"/>
  <c r="D216" i="5"/>
  <c r="B4412" i="106" s="1"/>
  <c r="D4412" i="106" s="1"/>
  <c r="B5440" i="106"/>
  <c r="D5440" i="106" s="1"/>
  <c r="B4360" i="106"/>
  <c r="D4360" i="106" s="1"/>
  <c r="C24" i="131"/>
  <c r="B7289" i="106" s="1"/>
  <c r="F150" i="34"/>
  <c r="B6753" i="106"/>
  <c r="D6753" i="106" s="1"/>
  <c r="B6369" i="106"/>
  <c r="D6369" i="106" s="1"/>
  <c r="G76" i="4"/>
  <c r="B3260" i="106" s="1"/>
  <c r="D3260" i="106" s="1"/>
  <c r="B3259" i="106"/>
  <c r="D3259" i="106" s="1"/>
  <c r="B3551" i="106"/>
  <c r="D3551" i="106" s="1"/>
  <c r="B5439" i="106"/>
  <c r="D5439" i="106" s="1"/>
  <c r="B6671" i="106"/>
  <c r="D6671" i="106" s="1"/>
  <c r="B5564" i="106"/>
  <c r="D5564" i="106" s="1"/>
  <c r="F18" i="34"/>
  <c r="B6920" i="106"/>
  <c r="D6920" i="106" s="1"/>
  <c r="B6846" i="106"/>
  <c r="D6846" i="106" s="1"/>
  <c r="B944" i="106"/>
  <c r="D944" i="106" s="1"/>
  <c r="B3414" i="106"/>
  <c r="D3414" i="106" s="1"/>
  <c r="D41" i="36"/>
  <c r="D13" i="3"/>
  <c r="B109" i="106" s="1"/>
  <c r="D109" i="106" s="1"/>
  <c r="B6855" i="106"/>
  <c r="D6855" i="106" s="1"/>
  <c r="B6854" i="106"/>
  <c r="D6854" i="106" s="1"/>
  <c r="F18" i="4"/>
  <c r="B4116" i="106"/>
  <c r="D4116" i="106" s="1"/>
  <c r="B6979" i="106"/>
  <c r="D6979" i="106" s="1"/>
  <c r="F151" i="34"/>
  <c r="B6761" i="106"/>
  <c r="D6761" i="106" s="1"/>
  <c r="C25" i="131"/>
  <c r="B7290" i="106" s="1"/>
  <c r="B4328" i="106"/>
  <c r="D4328" i="106" s="1"/>
  <c r="B7656" i="106"/>
  <c r="D7656" i="106" s="1"/>
  <c r="H51" i="4"/>
  <c r="B3170" i="106" s="1"/>
  <c r="D3170" i="106" s="1"/>
  <c r="B3161" i="106"/>
  <c r="D3161" i="106" s="1"/>
  <c r="B6404" i="106"/>
  <c r="D6404" i="106" s="1"/>
  <c r="B6256" i="106"/>
  <c r="D6256" i="106" s="1"/>
  <c r="B1018" i="106"/>
  <c r="D1018" i="106" s="1"/>
  <c r="H47" i="29"/>
  <c r="B1021" i="106" s="1"/>
  <c r="D1021" i="106" s="1"/>
  <c r="J53" i="29"/>
  <c r="B6943" i="106" s="1"/>
  <c r="D6943" i="106" s="1"/>
  <c r="B6927" i="106"/>
  <c r="D6927" i="106" s="1"/>
  <c r="H259" i="5"/>
  <c r="B6619" i="106"/>
  <c r="D6619" i="106" s="1"/>
  <c r="B6748" i="106"/>
  <c r="D6748" i="106" s="1"/>
  <c r="B5823" i="106"/>
  <c r="D5823" i="106" s="1"/>
  <c r="E40" i="4"/>
  <c r="B6288" i="106" s="1"/>
  <c r="D6288" i="106" s="1"/>
  <c r="B6248" i="106"/>
  <c r="D6248" i="106" s="1"/>
  <c r="B5074" i="106"/>
  <c r="D5074" i="106" s="1"/>
  <c r="B7672" i="106"/>
  <c r="D7672" i="106" s="1"/>
  <c r="B6796" i="106"/>
  <c r="D6796" i="106" s="1"/>
  <c r="B4876" i="106"/>
  <c r="D4876" i="106" s="1"/>
  <c r="B5763" i="106"/>
  <c r="D5763" i="106" s="1"/>
  <c r="B910" i="106"/>
  <c r="D910" i="106" s="1"/>
  <c r="B6355" i="106"/>
  <c r="D6355" i="106" s="1"/>
  <c r="B5336" i="106"/>
  <c r="D5336" i="106" s="1"/>
  <c r="B3581" i="106"/>
  <c r="D3581" i="106" s="1"/>
  <c r="B6350" i="106"/>
  <c r="D6350" i="106" s="1"/>
  <c r="B4355" i="106"/>
  <c r="D4355" i="106" s="1"/>
  <c r="B6122" i="106"/>
  <c r="D6122" i="106" s="1"/>
  <c r="B15" i="7"/>
  <c r="B5511" i="106"/>
  <c r="D5511" i="106" s="1"/>
  <c r="B6826" i="106"/>
  <c r="D6826" i="106" s="1"/>
  <c r="B6166" i="106"/>
  <c r="D6166" i="106" s="1"/>
  <c r="B6744" i="106"/>
  <c r="D6744" i="106" s="1"/>
  <c r="B6869" i="106"/>
  <c r="D6869" i="106" s="1"/>
  <c r="B1036" i="106"/>
  <c r="D1036" i="106" s="1"/>
  <c r="H72" i="29"/>
  <c r="B1043" i="106" s="1"/>
  <c r="D1043" i="106" s="1"/>
  <c r="B5247" i="106"/>
  <c r="D5247" i="106" s="1"/>
  <c r="C211" i="5"/>
  <c r="K89" i="29"/>
  <c r="B6990" i="106" s="1"/>
  <c r="D6990" i="106" s="1"/>
  <c r="B6989" i="106"/>
  <c r="D6989" i="106" s="1"/>
  <c r="B5581" i="106"/>
  <c r="D5581" i="106" s="1"/>
  <c r="B5108" i="106"/>
  <c r="D5108" i="106" s="1"/>
  <c r="B6738" i="106"/>
  <c r="D6738" i="106" s="1"/>
  <c r="B6344" i="106"/>
  <c r="D6344" i="106" s="1"/>
  <c r="B3422" i="106"/>
  <c r="D3422" i="106" s="1"/>
  <c r="G13" i="3"/>
  <c r="B180" i="106" s="1"/>
  <c r="D180" i="106" s="1"/>
  <c r="D44" i="36"/>
  <c r="B6729" i="106"/>
  <c r="D6729" i="106" s="1"/>
  <c r="C21" i="131"/>
  <c r="B7286" i="106" s="1"/>
  <c r="F148" i="34"/>
  <c r="B5740" i="106"/>
  <c r="D5740" i="106" s="1"/>
  <c r="D140" i="5"/>
  <c r="B5383" i="106" s="1"/>
  <c r="D5383" i="106" s="1"/>
  <c r="B5370" i="106"/>
  <c r="D5370" i="106" s="1"/>
  <c r="B6886" i="106"/>
  <c r="D6886" i="106" s="1"/>
  <c r="K25" i="29"/>
  <c r="B5359" i="106"/>
  <c r="D5359" i="106" s="1"/>
  <c r="B6669" i="106"/>
  <c r="D6669" i="106" s="1"/>
  <c r="B6259" i="106"/>
  <c r="D6259" i="106" s="1"/>
  <c r="B6329" i="106"/>
  <c r="D6329" i="106" s="1"/>
  <c r="B6158" i="106"/>
  <c r="D6158" i="106" s="1"/>
  <c r="B6154" i="106"/>
  <c r="D6154" i="106" s="1"/>
  <c r="B6947" i="106"/>
  <c r="D6947" i="106" s="1"/>
  <c r="B5337" i="106"/>
  <c r="D5337" i="106" s="1"/>
  <c r="I57" i="29"/>
  <c r="B6948" i="106" s="1"/>
  <c r="D6948" i="106" s="1"/>
  <c r="B6944" i="106"/>
  <c r="D6944" i="106" s="1"/>
  <c r="B2840" i="106"/>
  <c r="D2840" i="106" s="1"/>
  <c r="B5127" i="106"/>
  <c r="D5127" i="106" s="1"/>
  <c r="B4333" i="106"/>
  <c r="D4333" i="106" s="1"/>
  <c r="B4865" i="106"/>
  <c r="D4865" i="106" s="1"/>
  <c r="B6347" i="106"/>
  <c r="D6347" i="106" s="1"/>
  <c r="B5619" i="106"/>
  <c r="D5619" i="106" s="1"/>
  <c r="B620" i="106"/>
  <c r="D620" i="106" s="1"/>
  <c r="B4235" i="106"/>
  <c r="D4235" i="106" s="1"/>
  <c r="B6908" i="106"/>
  <c r="D6908" i="106" s="1"/>
  <c r="B6362" i="106"/>
  <c r="D6362" i="106" s="1"/>
  <c r="B7663" i="106"/>
  <c r="D7663" i="106" s="1"/>
  <c r="B6832" i="106"/>
  <c r="D6832" i="106" s="1"/>
  <c r="B6367" i="106"/>
  <c r="D6367" i="106" s="1"/>
  <c r="B6757" i="106"/>
  <c r="D6757" i="106" s="1"/>
  <c r="B5095" i="106"/>
  <c r="D5095" i="106" s="1"/>
  <c r="B6089" i="106"/>
  <c r="D6089" i="106" s="1"/>
  <c r="B1026" i="106"/>
  <c r="D1026" i="106" s="1"/>
  <c r="B4814" i="106"/>
  <c r="D4814" i="106" s="1"/>
  <c r="B6237" i="106"/>
  <c r="D6237" i="106" s="1"/>
  <c r="B7658" i="106"/>
  <c r="D7658" i="106" s="1"/>
  <c r="B5572" i="106"/>
  <c r="D5572" i="106" s="1"/>
  <c r="F88" i="34"/>
  <c r="F86" i="34"/>
  <c r="B6312" i="106"/>
  <c r="D6312" i="106" s="1"/>
  <c r="B2891" i="106"/>
  <c r="D2891" i="106" s="1"/>
  <c r="F121" i="5"/>
  <c r="B5599" i="106" s="1"/>
  <c r="D5599" i="106" s="1"/>
  <c r="B5593" i="106"/>
  <c r="D5593" i="106" s="1"/>
  <c r="B5617" i="106"/>
  <c r="D5617" i="106" s="1"/>
  <c r="B4879" i="106"/>
  <c r="D4879" i="106" s="1"/>
  <c r="G29" i="108"/>
  <c r="E29" i="108"/>
  <c r="B973" i="106"/>
  <c r="D973" i="106" s="1"/>
  <c r="B897" i="106"/>
  <c r="D897" i="106" s="1"/>
  <c r="B6364" i="106"/>
  <c r="D6364" i="106" s="1"/>
  <c r="B7731" i="106"/>
  <c r="D7731" i="106" s="1"/>
  <c r="B5255" i="106"/>
  <c r="D5255" i="106" s="1"/>
  <c r="B807" i="106"/>
  <c r="D807" i="106" s="1"/>
  <c r="E30" i="108"/>
  <c r="B974" i="106"/>
  <c r="D974" i="106" s="1"/>
  <c r="G30" i="108"/>
  <c r="B835" i="106"/>
  <c r="D835" i="106" s="1"/>
  <c r="B72" i="106"/>
  <c r="D72" i="106" s="1"/>
  <c r="K20" i="29"/>
  <c r="B6876" i="106"/>
  <c r="D6876" i="106" s="1"/>
  <c r="B1030" i="106"/>
  <c r="D1030" i="106" s="1"/>
  <c r="B4808" i="106"/>
  <c r="D4808" i="106" s="1"/>
  <c r="B3579" i="106"/>
  <c r="D3579" i="106" s="1"/>
  <c r="B6704" i="106"/>
  <c r="D6704" i="106" s="1"/>
  <c r="C18" i="131"/>
  <c r="B7283" i="106" s="1"/>
  <c r="B6410" i="106"/>
  <c r="D6410" i="106" s="1"/>
  <c r="B179" i="106"/>
  <c r="D179" i="106" s="1"/>
  <c r="B5101" i="106"/>
  <c r="D5101" i="106" s="1"/>
  <c r="I33" i="29"/>
  <c r="B6902" i="106" s="1"/>
  <c r="D6902" i="106" s="1"/>
  <c r="B6844" i="106"/>
  <c r="D6844" i="106" s="1"/>
  <c r="B965" i="106"/>
  <c r="D965" i="106" s="1"/>
  <c r="G114" i="5"/>
  <c r="B5738" i="106"/>
  <c r="D5738" i="106" s="1"/>
  <c r="B6322" i="106"/>
  <c r="D6322" i="106" s="1"/>
  <c r="B6356" i="106"/>
  <c r="D6356" i="106" s="1"/>
  <c r="B938" i="106"/>
  <c r="D938" i="106" s="1"/>
  <c r="B6912" i="106"/>
  <c r="D6912" i="106" s="1"/>
  <c r="B7639" i="106"/>
  <c r="B3273" i="106"/>
  <c r="D3273" i="106" s="1"/>
  <c r="E18" i="5"/>
  <c r="B5518" i="106" s="1"/>
  <c r="D5518" i="106" s="1"/>
  <c r="B5514" i="106"/>
  <c r="D5514" i="106" s="1"/>
  <c r="B6114" i="106"/>
  <c r="D6114" i="106" s="1"/>
  <c r="B7675" i="106"/>
  <c r="D7675" i="106" s="1"/>
  <c r="B6376" i="106"/>
  <c r="D6376" i="106" s="1"/>
  <c r="B7009" i="106"/>
  <c r="D7009" i="106" s="1"/>
  <c r="B6136" i="106"/>
  <c r="D6136" i="106" s="1"/>
  <c r="B6099" i="106"/>
  <c r="D6099" i="106" s="1"/>
  <c r="B6117" i="106"/>
  <c r="D6117" i="106" s="1"/>
  <c r="B5078" i="106"/>
  <c r="D5078" i="106" s="1"/>
  <c r="B6980" i="106"/>
  <c r="D6980" i="106" s="1"/>
  <c r="B3228" i="106"/>
  <c r="D3228" i="106" s="1"/>
  <c r="B913" i="106"/>
  <c r="D913" i="106" s="1"/>
  <c r="B6149" i="106"/>
  <c r="D6149" i="106" s="1"/>
  <c r="B6092" i="106"/>
  <c r="D6092" i="106" s="1"/>
  <c r="H92" i="29"/>
  <c r="B6981" i="106"/>
  <c r="D6981" i="106" s="1"/>
  <c r="K85" i="29"/>
  <c r="B6982" i="106" s="1"/>
  <c r="D6982" i="106" s="1"/>
  <c r="B5133" i="106"/>
  <c r="D5133" i="106" s="1"/>
  <c r="C131" i="5"/>
  <c r="B6668" i="106"/>
  <c r="D6668" i="106" s="1"/>
  <c r="B6305" i="106"/>
  <c r="D6305" i="106" s="1"/>
  <c r="B961" i="106"/>
  <c r="D961" i="106" s="1"/>
  <c r="B5105" i="106"/>
  <c r="D5105" i="106" s="1"/>
  <c r="B6690" i="106"/>
  <c r="D6690" i="106" s="1"/>
  <c r="C15" i="131"/>
  <c r="B7280" i="106" s="1"/>
  <c r="F145" i="34"/>
  <c r="B6163" i="106"/>
  <c r="D6163" i="106" s="1"/>
  <c r="B5333" i="106"/>
  <c r="D5333" i="106" s="1"/>
  <c r="B6788" i="106"/>
  <c r="D6788" i="106" s="1"/>
  <c r="B782" i="106"/>
  <c r="D782" i="106" s="1"/>
  <c r="B5111" i="106"/>
  <c r="D5111" i="106" s="1"/>
  <c r="F99" i="34"/>
  <c r="B6934" i="106"/>
  <c r="D6934" i="106" s="1"/>
  <c r="B6857" i="106"/>
  <c r="D6857" i="106" s="1"/>
  <c r="B886" i="106"/>
  <c r="D886" i="106" s="1"/>
  <c r="B5243" i="106"/>
  <c r="D5243" i="106" s="1"/>
  <c r="B791" i="106"/>
  <c r="D791" i="106" s="1"/>
  <c r="B6188" i="106"/>
  <c r="D6188" i="106" s="1"/>
  <c r="B6905" i="106"/>
  <c r="D6905" i="106" s="1"/>
  <c r="J42" i="29"/>
  <c r="B4227" i="106"/>
  <c r="D4227" i="106" s="1"/>
  <c r="C108" i="5"/>
  <c r="B5120" i="106" s="1"/>
  <c r="D5120" i="106" s="1"/>
  <c r="B5113" i="106"/>
  <c r="D5113" i="106" s="1"/>
  <c r="F100" i="34"/>
  <c r="B5115" i="106"/>
  <c r="D5115" i="106" s="1"/>
  <c r="F101" i="34"/>
  <c r="B73" i="106"/>
  <c r="D73" i="106" s="1"/>
  <c r="B7673" i="106"/>
  <c r="D7673" i="106" s="1"/>
  <c r="B6000" i="106"/>
  <c r="D6000" i="106" s="1"/>
  <c r="K121" i="5"/>
  <c r="B805" i="106"/>
  <c r="D805" i="106" s="1"/>
  <c r="B6111" i="106"/>
  <c r="D6111" i="106" s="1"/>
  <c r="B5280" i="106"/>
  <c r="D5280" i="106" s="1"/>
  <c r="F133" i="34"/>
  <c r="B6950" i="106"/>
  <c r="D6950" i="106" s="1"/>
  <c r="I65" i="29"/>
  <c r="B6961" i="106" s="1"/>
  <c r="D6961" i="106" s="1"/>
  <c r="B5059" i="106"/>
  <c r="D5059" i="106" s="1"/>
  <c r="F108" i="5"/>
  <c r="B5587" i="106" s="1"/>
  <c r="D5587" i="106" s="1"/>
  <c r="B5583" i="106"/>
  <c r="D5583" i="106" s="1"/>
  <c r="B5081" i="106"/>
  <c r="D5081" i="106" s="1"/>
  <c r="B6968" i="106"/>
  <c r="D6968" i="106" s="1"/>
  <c r="K96" i="29"/>
  <c r="B7003" i="106" s="1"/>
  <c r="D7003" i="106" s="1"/>
  <c r="B7002" i="106"/>
  <c r="D7002" i="106" s="1"/>
  <c r="B4378" i="106"/>
  <c r="D4378" i="106" s="1"/>
  <c r="B4382" i="106"/>
  <c r="D4382" i="106" s="1"/>
  <c r="B4181" i="106"/>
  <c r="D4181" i="106" s="1"/>
  <c r="C8" i="131"/>
  <c r="B7273" i="106" s="1"/>
  <c r="F138" i="34"/>
  <c r="B6634" i="106"/>
  <c r="D6634" i="106" s="1"/>
  <c r="B6296" i="106"/>
  <c r="D6296" i="106" s="1"/>
  <c r="B956" i="106"/>
  <c r="D956" i="106" s="1"/>
  <c r="B2723" i="106"/>
  <c r="D2723" i="106" s="1"/>
  <c r="B3699" i="106"/>
  <c r="D3699" i="106" s="1"/>
  <c r="K53" i="4"/>
  <c r="B3703" i="106" s="1"/>
  <c r="D3703" i="106" s="1"/>
  <c r="H18" i="4"/>
  <c r="B4118" i="106"/>
  <c r="D4118" i="106" s="1"/>
  <c r="B839" i="106"/>
  <c r="D839" i="106" s="1"/>
  <c r="B5241" i="106"/>
  <c r="D5241" i="106" s="1"/>
  <c r="B6113" i="106"/>
  <c r="D6113" i="106" s="1"/>
  <c r="B5153" i="106"/>
  <c r="D5153" i="106" s="1"/>
  <c r="B3585" i="106"/>
  <c r="D3585" i="106" s="1"/>
  <c r="B13" i="7"/>
  <c r="B5026" i="106"/>
  <c r="D5026" i="106" s="1"/>
  <c r="B5116" i="106"/>
  <c r="D5116" i="106" s="1"/>
  <c r="B1037" i="106"/>
  <c r="D1037" i="106" s="1"/>
  <c r="B6678" i="106"/>
  <c r="D6678" i="106" s="1"/>
  <c r="B5736" i="106"/>
  <c r="D5736" i="106" s="1"/>
  <c r="B6339" i="106"/>
  <c r="D6339" i="106" s="1"/>
  <c r="B4889" i="106"/>
  <c r="D4889" i="106" s="1"/>
  <c r="B5560" i="106"/>
  <c r="D5560" i="106" s="1"/>
  <c r="B2911" i="106"/>
  <c r="D2911" i="106" s="1"/>
  <c r="B846" i="106"/>
  <c r="D846" i="106" s="1"/>
  <c r="B97" i="106"/>
  <c r="D97" i="106" s="1"/>
  <c r="B6928" i="106"/>
  <c r="D6928" i="106" s="1"/>
  <c r="B3490" i="106"/>
  <c r="D3490" i="106" s="1"/>
  <c r="F154" i="5"/>
  <c r="B5618" i="106" s="1"/>
  <c r="D5618" i="106" s="1"/>
  <c r="B5615" i="106"/>
  <c r="D5615" i="106" s="1"/>
  <c r="B975" i="106"/>
  <c r="D975" i="106" s="1"/>
  <c r="D31" i="108"/>
  <c r="F31" i="108"/>
  <c r="B5997" i="106"/>
  <c r="D5997" i="106" s="1"/>
  <c r="B5072" i="106"/>
  <c r="D5072" i="106" s="1"/>
  <c r="C40" i="5"/>
  <c r="B5087" i="106" s="1"/>
  <c r="D5087" i="106" s="1"/>
  <c r="B6236" i="106"/>
  <c r="D6236" i="106" s="1"/>
  <c r="B11" i="7"/>
  <c r="J12" i="5"/>
  <c r="B6298" i="106"/>
  <c r="D6298" i="106" s="1"/>
  <c r="B199" i="106"/>
  <c r="D199" i="106" s="1"/>
  <c r="F165" i="34"/>
  <c r="B4415" i="106"/>
  <c r="D4415" i="106" s="1"/>
  <c r="B5602" i="106"/>
  <c r="D5602" i="106" s="1"/>
  <c r="B6333" i="106"/>
  <c r="D6333" i="106" s="1"/>
  <c r="K83" i="29"/>
  <c r="B2978" i="106" s="1"/>
  <c r="D2978" i="106" s="1"/>
  <c r="B2954" i="106"/>
  <c r="D2954" i="106" s="1"/>
  <c r="B7664" i="106"/>
  <c r="D7664" i="106" s="1"/>
  <c r="B6935" i="106"/>
  <c r="D6935" i="106" s="1"/>
  <c r="B4370" i="106"/>
  <c r="D4370" i="106" s="1"/>
  <c r="B6165" i="106"/>
  <c r="D6165" i="106" s="1"/>
  <c r="B4796" i="106"/>
  <c r="D4796" i="106" s="1"/>
  <c r="K95" i="29"/>
  <c r="B7001" i="106" s="1"/>
  <c r="D7001" i="106" s="1"/>
  <c r="B7000" i="106"/>
  <c r="D7000" i="106" s="1"/>
  <c r="B6966" i="106"/>
  <c r="D6966" i="106" s="1"/>
  <c r="B3566" i="106"/>
  <c r="D3566" i="106" s="1"/>
  <c r="B6101" i="106"/>
  <c r="D6101" i="106" s="1"/>
  <c r="B5224" i="106"/>
  <c r="D5224" i="106" s="1"/>
  <c r="C178" i="5"/>
  <c r="B5225" i="106" s="1"/>
  <c r="D5225" i="106" s="1"/>
  <c r="B5757" i="106"/>
  <c r="D5757" i="106" s="1"/>
  <c r="B432" i="106"/>
  <c r="D432" i="106" s="1"/>
  <c r="D228" i="5"/>
  <c r="B5488" i="106" s="1"/>
  <c r="D5488" i="106" s="1"/>
  <c r="B5485" i="106"/>
  <c r="D5485" i="106" s="1"/>
  <c r="B6146" i="106"/>
  <c r="D6146" i="106" s="1"/>
  <c r="B3375" i="106"/>
  <c r="D3375" i="106" s="1"/>
  <c r="B6706" i="106"/>
  <c r="D6706" i="106" s="1"/>
  <c r="B6375" i="106"/>
  <c r="D6375" i="106" s="1"/>
  <c r="B4852" i="106"/>
  <c r="D4852" i="106" s="1"/>
  <c r="F173" i="34"/>
  <c r="B2960" i="106"/>
  <c r="D2960" i="106" s="1"/>
  <c r="B6628" i="106"/>
  <c r="D6628" i="106" s="1"/>
  <c r="B5060" i="106"/>
  <c r="D5060" i="106" s="1"/>
  <c r="F119" i="34"/>
  <c r="B6635" i="106"/>
  <c r="D6635" i="106" s="1"/>
  <c r="B6813" i="106"/>
  <c r="D6813" i="106" s="1"/>
  <c r="J121" i="5"/>
  <c r="B6353" i="106"/>
  <c r="D6353" i="106" s="1"/>
  <c r="H18" i="5"/>
  <c r="B5878" i="106" s="1"/>
  <c r="D5878" i="106" s="1"/>
  <c r="B5874" i="106"/>
  <c r="D5874" i="106" s="1"/>
  <c r="B6366" i="106"/>
  <c r="D6366" i="106" s="1"/>
  <c r="B4358" i="106"/>
  <c r="D4358" i="106" s="1"/>
  <c r="F171" i="34"/>
  <c r="E76" i="4"/>
  <c r="B3276" i="106" s="1"/>
  <c r="D3276" i="106" s="1"/>
  <c r="B2817" i="106"/>
  <c r="D2817" i="106" s="1"/>
  <c r="B119" i="106"/>
  <c r="D119" i="106" s="1"/>
  <c r="G259" i="5"/>
  <c r="B6837" i="106" s="1"/>
  <c r="D6837" i="106" s="1"/>
  <c r="B6618" i="106"/>
  <c r="D6618" i="106" s="1"/>
  <c r="B3373" i="106"/>
  <c r="D3373" i="106" s="1"/>
  <c r="B6320" i="106"/>
  <c r="D6320" i="106" s="1"/>
  <c r="B6083" i="106"/>
  <c r="D6083" i="106" s="1"/>
  <c r="J33" i="29"/>
  <c r="B6903" i="106" s="1"/>
  <c r="D6903" i="106" s="1"/>
  <c r="B6845" i="106"/>
  <c r="D6845" i="106" s="1"/>
  <c r="B6775" i="106"/>
  <c r="D6775" i="106" s="1"/>
  <c r="B2956" i="106"/>
  <c r="D2956" i="106" s="1"/>
  <c r="B6812" i="106"/>
  <c r="D6812" i="106" s="1"/>
  <c r="K34" i="3"/>
  <c r="B3565" i="106" s="1"/>
  <c r="D3565" i="106" s="1"/>
  <c r="B6132" i="106"/>
  <c r="D6132" i="106" s="1"/>
  <c r="B5609" i="106"/>
  <c r="D5609" i="106" s="1"/>
  <c r="B152" i="106"/>
  <c r="D152" i="106" s="1"/>
  <c r="B6896" i="106"/>
  <c r="D6896" i="106" s="1"/>
  <c r="K30" i="29"/>
  <c r="F49" i="34" s="1"/>
  <c r="B6684" i="106"/>
  <c r="D6684" i="106" s="1"/>
  <c r="B6164" i="106"/>
  <c r="D6164" i="106" s="1"/>
  <c r="B5659" i="106"/>
  <c r="D5659" i="106" s="1"/>
  <c r="F191" i="5"/>
  <c r="B4397" i="106" s="1"/>
  <c r="D4397" i="106" s="1"/>
  <c r="B4312" i="106"/>
  <c r="D4312" i="106" s="1"/>
  <c r="B5194" i="106"/>
  <c r="D5194" i="106" s="1"/>
  <c r="F113" i="34"/>
  <c r="F34" i="34"/>
  <c r="B7249" i="106"/>
  <c r="D7249" i="106" s="1"/>
  <c r="C224" i="5"/>
  <c r="B5286" i="106" s="1"/>
  <c r="D5286" i="106" s="1"/>
  <c r="B5274" i="106"/>
  <c r="D5274" i="106" s="1"/>
  <c r="B6907" i="106"/>
  <c r="D6907" i="106" s="1"/>
  <c r="B6304" i="106"/>
  <c r="D6304" i="106" s="1"/>
  <c r="B3236" i="106"/>
  <c r="D3236" i="106" s="1"/>
  <c r="B5084" i="106"/>
  <c r="D5084" i="106" s="1"/>
  <c r="C75" i="5"/>
  <c r="B6031" i="106"/>
  <c r="D6031" i="106" s="1"/>
  <c r="B837" i="106"/>
  <c r="D837" i="106" s="1"/>
  <c r="E42" i="29"/>
  <c r="B843" i="106" s="1"/>
  <c r="D843" i="106" s="1"/>
  <c r="B6390" i="106"/>
  <c r="D6390" i="106" s="1"/>
  <c r="B4215" i="106"/>
  <c r="D4215" i="106" s="1"/>
  <c r="B4797" i="106"/>
  <c r="D4797" i="106" s="1"/>
  <c r="B6827" i="106"/>
  <c r="D6827" i="106" s="1"/>
  <c r="B7748" i="106"/>
  <c r="D7748" i="106" s="1"/>
  <c r="B1023" i="106"/>
  <c r="D1023" i="106" s="1"/>
  <c r="B4356" i="106"/>
  <c r="D4356" i="106" s="1"/>
  <c r="B5064" i="106"/>
  <c r="D5064" i="106" s="1"/>
  <c r="B17" i="7"/>
  <c r="B6762" i="106"/>
  <c r="D6762" i="106" s="1"/>
  <c r="B6127" i="106"/>
  <c r="D6127" i="106" s="1"/>
  <c r="E34" i="3"/>
  <c r="B139" i="106" s="1"/>
  <c r="D139" i="106" s="1"/>
  <c r="B6791" i="106"/>
  <c r="D6791" i="106" s="1"/>
  <c r="B4322" i="106"/>
  <c r="D4322" i="106" s="1"/>
  <c r="B6929" i="106"/>
  <c r="D6929" i="106" s="1"/>
  <c r="B5142" i="106"/>
  <c r="D5142" i="106" s="1"/>
  <c r="B6295" i="106"/>
  <c r="D6295" i="106" s="1"/>
  <c r="B6677" i="106"/>
  <c r="D6677" i="106" s="1"/>
  <c r="K50" i="29"/>
  <c r="B733" i="106"/>
  <c r="D733" i="106" s="1"/>
  <c r="B5884" i="106"/>
  <c r="D5884" i="106" s="1"/>
  <c r="B6955" i="106"/>
  <c r="D6955" i="106" s="1"/>
  <c r="B6330" i="106"/>
  <c r="D6330" i="106" s="1"/>
  <c r="B730" i="106"/>
  <c r="D730" i="106" s="1"/>
  <c r="K46" i="29"/>
  <c r="B1118" i="106" s="1"/>
  <c r="D1118" i="106" s="1"/>
  <c r="B108" i="106"/>
  <c r="D108" i="106" s="1"/>
  <c r="B7681" i="106"/>
  <c r="D7681" i="106" s="1"/>
  <c r="B6746" i="106"/>
  <c r="D6746" i="106" s="1"/>
  <c r="B6946" i="106"/>
  <c r="D6946" i="106" s="1"/>
  <c r="E47" i="29"/>
  <c r="B847" i="106" s="1"/>
  <c r="D847" i="106" s="1"/>
  <c r="B844" i="106"/>
  <c r="D844" i="106" s="1"/>
  <c r="B126" i="106"/>
  <c r="D126" i="106" s="1"/>
  <c r="B7769" i="106"/>
  <c r="D7769" i="106" s="1"/>
  <c r="B6830" i="106"/>
  <c r="D6830" i="106" s="1"/>
  <c r="B2772" i="106"/>
  <c r="D2772" i="106" s="1"/>
  <c r="I44" i="4"/>
  <c r="B3317" i="106" s="1"/>
  <c r="D3317" i="106" s="1"/>
  <c r="B6234" i="106"/>
  <c r="D6234" i="106" s="1"/>
  <c r="B6664" i="106"/>
  <c r="D6664" i="106" s="1"/>
  <c r="B2955" i="106"/>
  <c r="D2955" i="106" s="1"/>
  <c r="H84" i="29"/>
  <c r="B5248" i="106"/>
  <c r="D5248" i="106" s="1"/>
  <c r="B6703" i="106"/>
  <c r="D6703" i="106" s="1"/>
  <c r="B6685" i="106"/>
  <c r="D6685" i="106" s="1"/>
  <c r="B5570" i="106"/>
  <c r="D5570" i="106" s="1"/>
  <c r="F87" i="34"/>
  <c r="B6313" i="106"/>
  <c r="D6313" i="106" s="1"/>
  <c r="F22" i="34"/>
  <c r="B5722" i="106"/>
  <c r="D5722" i="106" s="1"/>
  <c r="B6302" i="106"/>
  <c r="D6302" i="106" s="1"/>
  <c r="J18" i="5"/>
  <c r="B6306" i="106" s="1"/>
  <c r="D6306" i="106" s="1"/>
  <c r="B5384" i="106"/>
  <c r="D5384" i="106" s="1"/>
  <c r="B4420" i="106"/>
  <c r="D4420" i="106" s="1"/>
  <c r="B5797" i="106"/>
  <c r="D5797" i="106" s="1"/>
  <c r="B275" i="106"/>
  <c r="D275" i="106" s="1"/>
  <c r="B3550" i="106"/>
  <c r="D3550" i="106" s="1"/>
  <c r="B6698" i="106"/>
  <c r="D6698" i="106" s="1"/>
  <c r="B5092" i="106"/>
  <c r="D5092" i="106" s="1"/>
  <c r="B5705" i="106"/>
  <c r="D5705" i="106" s="1"/>
  <c r="B7671" i="106"/>
  <c r="D7671" i="106" s="1"/>
  <c r="B6629" i="106"/>
  <c r="D6629" i="106" s="1"/>
  <c r="B5344" i="106"/>
  <c r="D5344" i="106" s="1"/>
  <c r="B6137" i="106"/>
  <c r="D6137" i="106" s="1"/>
  <c r="B6851" i="106"/>
  <c r="D6851" i="106" s="1"/>
  <c r="B6625" i="106"/>
  <c r="D6625" i="106" s="1"/>
  <c r="B5729" i="106"/>
  <c r="D5729" i="106" s="1"/>
  <c r="G47" i="29"/>
  <c r="B963" i="106" s="1"/>
  <c r="D963" i="106" s="1"/>
  <c r="B960" i="106"/>
  <c r="D960" i="106" s="1"/>
  <c r="B6639" i="106"/>
  <c r="D6639" i="106" s="1"/>
  <c r="B5100" i="106"/>
  <c r="D5100" i="106" s="1"/>
  <c r="B5014" i="106"/>
  <c r="D5014" i="106" s="1"/>
  <c r="B5375" i="106"/>
  <c r="D5375" i="106" s="1"/>
  <c r="B6890" i="106"/>
  <c r="D6890" i="106" s="1"/>
  <c r="K27" i="29"/>
  <c r="B4801" i="106"/>
  <c r="D4801" i="106" s="1"/>
  <c r="B5058" i="106"/>
  <c r="D5058" i="106" s="1"/>
  <c r="B6764" i="106"/>
  <c r="D6764" i="106" s="1"/>
  <c r="B6933" i="106"/>
  <c r="D6933" i="106" s="1"/>
  <c r="B6807" i="106"/>
  <c r="D6807" i="106" s="1"/>
  <c r="B6180" i="106"/>
  <c r="D6180" i="106" s="1"/>
  <c r="F118" i="34"/>
  <c r="B5056" i="106"/>
  <c r="D5056" i="106" s="1"/>
  <c r="B5654" i="106"/>
  <c r="D5654" i="106" s="1"/>
  <c r="F178" i="5"/>
  <c r="B5655" i="106" s="1"/>
  <c r="D5655" i="106" s="1"/>
  <c r="B5278" i="106"/>
  <c r="D5278" i="106" s="1"/>
  <c r="F131" i="34"/>
  <c r="B5065" i="106"/>
  <c r="D5065" i="106" s="1"/>
  <c r="B18" i="7"/>
  <c r="B6251" i="106"/>
  <c r="D6251" i="106" s="1"/>
  <c r="B4375" i="106"/>
  <c r="D4375" i="106" s="1"/>
  <c r="B799" i="106"/>
  <c r="D799" i="106" s="1"/>
  <c r="B6675" i="106"/>
  <c r="D6675" i="106" s="1"/>
  <c r="B4946" i="106"/>
  <c r="D4946" i="106" s="1"/>
  <c r="B3534" i="106"/>
  <c r="D3534" i="106" s="1"/>
  <c r="B6183" i="106"/>
  <c r="D6183" i="106" s="1"/>
  <c r="B4417" i="106"/>
  <c r="D4417" i="106" s="1"/>
  <c r="F164" i="34"/>
  <c r="B5312" i="106"/>
  <c r="D5312" i="106" s="1"/>
  <c r="K93" i="29"/>
  <c r="B6997" i="106" s="1"/>
  <c r="D6997" i="106" s="1"/>
  <c r="H100" i="29"/>
  <c r="B7012" i="106" s="1"/>
  <c r="D7012" i="106" s="1"/>
  <c r="B6996" i="106"/>
  <c r="D6996" i="106" s="1"/>
  <c r="B4792" i="106"/>
  <c r="D4792" i="106" s="1"/>
  <c r="F124" i="34"/>
  <c r="F216" i="5"/>
  <c r="B4413" i="106" s="1"/>
  <c r="D4413" i="106" s="1"/>
  <c r="B5673" i="106"/>
  <c r="D5673" i="106" s="1"/>
  <c r="B6135" i="106"/>
  <c r="D6135" i="106" s="1"/>
  <c r="D18" i="4"/>
  <c r="B4114" i="106"/>
  <c r="D4114" i="106" s="1"/>
  <c r="B6641" i="106"/>
  <c r="D6641" i="106" s="1"/>
  <c r="B912" i="106"/>
  <c r="D912" i="106" s="1"/>
  <c r="F65" i="29"/>
  <c r="B919" i="106" s="1"/>
  <c r="D919" i="106" s="1"/>
  <c r="B5199" i="106"/>
  <c r="D5199" i="106" s="1"/>
  <c r="F114" i="34"/>
  <c r="B3085" i="106"/>
  <c r="D3085" i="106" s="1"/>
  <c r="B6128" i="106"/>
  <c r="D6128" i="106" s="1"/>
  <c r="F34" i="3"/>
  <c r="B169" i="106" s="1"/>
  <c r="D169" i="106" s="1"/>
  <c r="F97" i="34"/>
  <c r="B5107" i="106"/>
  <c r="D5107" i="106" s="1"/>
  <c r="B6171" i="106"/>
  <c r="D6171" i="106" s="1"/>
  <c r="B6779" i="106"/>
  <c r="D6779" i="106" s="1"/>
  <c r="B4318" i="106"/>
  <c r="D4318" i="106" s="1"/>
  <c r="B1025" i="106"/>
  <c r="D1025" i="106" s="1"/>
  <c r="H57" i="29"/>
  <c r="B1027" i="106" s="1"/>
  <c r="D1027" i="106" s="1"/>
  <c r="B7636" i="106"/>
  <c r="B4192" i="106"/>
  <c r="D4192" i="106" s="1"/>
  <c r="B4883" i="106"/>
  <c r="D4883" i="106" s="1"/>
  <c r="B5347" i="106"/>
  <c r="D5347" i="106" s="1"/>
  <c r="B736" i="106"/>
  <c r="D736" i="106" s="1"/>
  <c r="K56" i="29"/>
  <c r="B3493" i="106"/>
  <c r="D3493" i="106" s="1"/>
  <c r="B828" i="106"/>
  <c r="D828" i="106" s="1"/>
  <c r="B6707" i="106"/>
  <c r="D6707" i="106" s="1"/>
  <c r="B198" i="106"/>
  <c r="D198" i="106" s="1"/>
  <c r="C82" i="5"/>
  <c r="B5097" i="106"/>
  <c r="D5097" i="106" s="1"/>
  <c r="B6810" i="106"/>
  <c r="D6810" i="106" s="1"/>
  <c r="K184" i="5"/>
  <c r="B6016" i="106" s="1"/>
  <c r="D6016" i="106" s="1"/>
  <c r="B4816" i="106"/>
  <c r="D4816" i="106" s="1"/>
  <c r="B6938" i="106"/>
  <c r="D6938" i="106" s="1"/>
  <c r="B841" i="106"/>
  <c r="D841" i="106" s="1"/>
  <c r="B5601" i="106"/>
  <c r="D5601" i="106" s="1"/>
  <c r="B6360" i="106"/>
  <c r="D6360" i="106" s="1"/>
  <c r="D184" i="5"/>
  <c r="B5425" i="106" s="1"/>
  <c r="D5425" i="106" s="1"/>
  <c r="B5424" i="106"/>
  <c r="D5424" i="106" s="1"/>
  <c r="B7682" i="106"/>
  <c r="D7682" i="106" s="1"/>
  <c r="B916" i="106"/>
  <c r="D916" i="106" s="1"/>
  <c r="F18" i="5"/>
  <c r="B5562" i="106" s="1"/>
  <c r="D5562" i="106" s="1"/>
  <c r="B5558" i="106"/>
  <c r="D5558" i="106" s="1"/>
  <c r="F132" i="34"/>
  <c r="B5279" i="106"/>
  <c r="D5279" i="106" s="1"/>
  <c r="B130" i="106"/>
  <c r="D130" i="106" s="1"/>
  <c r="B983" i="106"/>
  <c r="D983" i="106" s="1"/>
  <c r="B2504" i="106"/>
  <c r="D2504" i="106" s="1"/>
  <c r="B2908" i="106"/>
  <c r="D2908" i="106" s="1"/>
  <c r="J57" i="29"/>
  <c r="B6949" i="106" s="1"/>
  <c r="D6949" i="106" s="1"/>
  <c r="B6945" i="106"/>
  <c r="D6945" i="106" s="1"/>
  <c r="B4336" i="106"/>
  <c r="D4336" i="106" s="1"/>
  <c r="B2762" i="106"/>
  <c r="D2762" i="106" s="1"/>
  <c r="B907" i="106"/>
  <c r="D907" i="106" s="1"/>
  <c r="B2475" i="106"/>
  <c r="D2475" i="106" s="1"/>
  <c r="K12" i="5"/>
  <c r="B12" i="7"/>
  <c r="B5985" i="106"/>
  <c r="D5985" i="106" s="1"/>
  <c r="B5739" i="106"/>
  <c r="D5739" i="106" s="1"/>
  <c r="H178" i="5"/>
  <c r="B4950" i="106" s="1"/>
  <c r="D4950" i="106" s="1"/>
  <c r="B4365" i="106"/>
  <c r="D4365" i="106" s="1"/>
  <c r="B5523" i="106"/>
  <c r="D5523" i="106" s="1"/>
  <c r="B6654" i="106"/>
  <c r="D6654" i="106" s="1"/>
  <c r="K73" i="29"/>
  <c r="B754" i="106"/>
  <c r="D754" i="106" s="1"/>
  <c r="B6309" i="106"/>
  <c r="D6309" i="106" s="1"/>
  <c r="B6087" i="106"/>
  <c r="D6087" i="106" s="1"/>
  <c r="L13" i="3"/>
  <c r="B2895" i="106" s="1"/>
  <c r="D2895" i="106" s="1"/>
  <c r="B3435" i="106"/>
  <c r="D3435" i="106" s="1"/>
  <c r="B7653" i="106"/>
  <c r="D7653" i="106" s="1"/>
  <c r="E121" i="5"/>
  <c r="B5528" i="106"/>
  <c r="D5528" i="106" s="1"/>
  <c r="B6971" i="106"/>
  <c r="D6971" i="106" s="1"/>
  <c r="K40" i="29"/>
  <c r="B1113" i="106" s="1"/>
  <c r="D1113" i="106" s="1"/>
  <c r="B725" i="106"/>
  <c r="D725" i="106" s="1"/>
  <c r="B7677" i="106"/>
  <c r="D7677" i="106" s="1"/>
  <c r="D76" i="4"/>
  <c r="B3237" i="106" s="1"/>
  <c r="D3237" i="106" s="1"/>
  <c r="B5023" i="106"/>
  <c r="D5023" i="106" s="1"/>
  <c r="D57" i="29"/>
  <c r="B795" i="106" s="1"/>
  <c r="D795" i="106" s="1"/>
  <c r="B793" i="106"/>
  <c r="D793" i="106" s="1"/>
  <c r="B6667" i="106"/>
  <c r="D6667" i="106" s="1"/>
  <c r="B7754" i="106"/>
  <c r="D7754" i="106" s="1"/>
  <c r="J44" i="4"/>
  <c r="B6787" i="106"/>
  <c r="D6787" i="106" s="1"/>
  <c r="B6150" i="106"/>
  <c r="D6150" i="106" s="1"/>
  <c r="B5822" i="106"/>
  <c r="D5822" i="106" s="1"/>
  <c r="B2535" i="106"/>
  <c r="D2535" i="106" s="1"/>
  <c r="B6821" i="106"/>
  <c r="D6821" i="106" s="1"/>
  <c r="B957" i="106"/>
  <c r="D957" i="106" s="1"/>
  <c r="B7706" i="106"/>
  <c r="D7706" i="106" s="1"/>
  <c r="B6790" i="106"/>
  <c r="D6790" i="106" s="1"/>
  <c r="B5080" i="106"/>
  <c r="D5080" i="106" s="1"/>
  <c r="B6900" i="106"/>
  <c r="D6900" i="106" s="1"/>
  <c r="K32" i="29"/>
  <c r="B4881" i="106"/>
  <c r="D4881" i="106" s="1"/>
  <c r="B6958" i="106"/>
  <c r="D6958" i="106" s="1"/>
  <c r="B5012" i="106"/>
  <c r="D5012" i="106" s="1"/>
  <c r="D77" i="36"/>
  <c r="B6824" i="106"/>
  <c r="D6824" i="106" s="1"/>
  <c r="B5516" i="106"/>
  <c r="D5516" i="106" s="1"/>
  <c r="B4793" i="106"/>
  <c r="D4793" i="106" s="1"/>
  <c r="B5498" i="106"/>
  <c r="D5498" i="106" s="1"/>
  <c r="B6808" i="106"/>
  <c r="D6808" i="106" s="1"/>
  <c r="B5735" i="106"/>
  <c r="D5735" i="106" s="1"/>
  <c r="B6716" i="106"/>
  <c r="D6716" i="106" s="1"/>
  <c r="B6892" i="106"/>
  <c r="D6892" i="106" s="1"/>
  <c r="K28" i="29"/>
  <c r="B5631" i="106"/>
  <c r="D5631" i="106" s="1"/>
  <c r="B6717" i="106"/>
  <c r="D6717" i="106" s="1"/>
  <c r="B6095" i="106"/>
  <c r="D6095" i="106" s="1"/>
  <c r="B6865" i="106"/>
  <c r="D6865" i="106" s="1"/>
  <c r="B5590" i="106"/>
  <c r="D5590" i="106" s="1"/>
  <c r="B3371" i="106"/>
  <c r="D3371" i="106" s="1"/>
  <c r="B6700" i="106"/>
  <c r="D6700" i="106" s="1"/>
  <c r="J18" i="4"/>
  <c r="B6224" i="106"/>
  <c r="D6224" i="106" s="1"/>
  <c r="B6965" i="106"/>
  <c r="D6965" i="106" s="1"/>
  <c r="B981" i="106"/>
  <c r="D981" i="106" s="1"/>
  <c r="F91" i="34"/>
  <c r="B5575" i="106"/>
  <c r="D5575" i="106" s="1"/>
  <c r="B1019" i="106"/>
  <c r="D1019" i="106" s="1"/>
  <c r="B5164" i="106"/>
  <c r="D5164" i="106" s="1"/>
  <c r="B6103" i="106"/>
  <c r="D6103" i="106" s="1"/>
  <c r="B6773" i="106"/>
  <c r="D6773" i="106" s="1"/>
  <c r="B6091" i="106"/>
  <c r="D6091" i="106" s="1"/>
  <c r="B501" i="106"/>
  <c r="D501" i="106" s="1"/>
  <c r="B6327" i="106"/>
  <c r="D6327" i="106" s="1"/>
  <c r="B1014" i="106"/>
  <c r="D1014" i="106" s="1"/>
  <c r="B6816" i="106"/>
  <c r="D6816" i="106" s="1"/>
  <c r="B7046" i="106"/>
  <c r="D7046" i="106" s="1"/>
  <c r="B3251" i="106"/>
  <c r="D3251" i="106" s="1"/>
  <c r="B5727" i="106"/>
  <c r="D5727" i="106" s="1"/>
  <c r="B5791" i="106"/>
  <c r="D5791" i="106" s="1"/>
  <c r="B922" i="106"/>
  <c r="D922" i="106" s="1"/>
  <c r="B6713" i="106"/>
  <c r="D6713" i="106" s="1"/>
  <c r="B6730" i="106"/>
  <c r="D6730" i="106" s="1"/>
  <c r="B6001" i="106"/>
  <c r="D6001" i="106" s="1"/>
  <c r="B6719" i="106"/>
  <c r="D6719" i="106" s="1"/>
  <c r="F19" i="34"/>
  <c r="B5567" i="106"/>
  <c r="D5567" i="106" s="1"/>
  <c r="B6918" i="106"/>
  <c r="D6918" i="106" s="1"/>
  <c r="I47" i="29"/>
  <c r="B6924" i="106" s="1"/>
  <c r="D6924" i="106" s="1"/>
  <c r="C32" i="131"/>
  <c r="B7297" i="106" s="1"/>
  <c r="F158" i="34"/>
  <c r="B6817" i="106"/>
  <c r="D6817" i="106" s="1"/>
  <c r="B6190" i="106"/>
  <c r="D6190" i="106" s="1"/>
  <c r="B3561" i="106"/>
  <c r="D3561" i="106" s="1"/>
  <c r="D12" i="159"/>
  <c r="B5123" i="106"/>
  <c r="D5123" i="106" s="1"/>
  <c r="B5069" i="106"/>
  <c r="D5069" i="106" s="1"/>
  <c r="B7637" i="106"/>
  <c r="F76" i="4"/>
  <c r="B3254" i="106" s="1"/>
  <c r="D3254" i="106" s="1"/>
  <c r="B5024" i="106"/>
  <c r="D5024" i="106" s="1"/>
  <c r="B2477" i="106"/>
  <c r="D2477" i="106" s="1"/>
  <c r="B6741" i="106"/>
  <c r="D6741" i="106" s="1"/>
  <c r="B6100" i="106"/>
  <c r="D6100" i="106" s="1"/>
  <c r="B4868" i="106"/>
  <c r="D4868" i="106" s="1"/>
  <c r="B6829" i="106"/>
  <c r="D6829" i="106" s="1"/>
  <c r="B6752" i="106"/>
  <c r="D6752" i="106" s="1"/>
  <c r="B651" i="106"/>
  <c r="D651" i="106" s="1"/>
  <c r="B6781" i="106"/>
  <c r="D6781" i="106" s="1"/>
  <c r="B5134" i="106"/>
  <c r="D5134" i="106" s="1"/>
  <c r="B4342" i="106"/>
  <c r="D4342" i="106" s="1"/>
  <c r="B3257" i="106"/>
  <c r="D3257" i="106" s="1"/>
  <c r="B986" i="106"/>
  <c r="D986" i="106" s="1"/>
  <c r="B6335" i="106"/>
  <c r="D6335" i="106" s="1"/>
  <c r="B5086" i="106"/>
  <c r="D5086" i="106" s="1"/>
  <c r="B6340" i="106"/>
  <c r="D6340" i="106" s="1"/>
  <c r="B7669" i="106"/>
  <c r="D7669" i="106" s="1"/>
  <c r="B6960" i="106"/>
  <c r="D6960" i="106" s="1"/>
  <c r="B6386" i="106"/>
  <c r="D6386" i="106" s="1"/>
  <c r="C57" i="29"/>
  <c r="B737" i="106" s="1"/>
  <c r="D737" i="106" s="1"/>
  <c r="B735" i="106"/>
  <c r="D735" i="106" s="1"/>
  <c r="K55" i="29"/>
  <c r="B6085" i="106"/>
  <c r="D6085" i="106" s="1"/>
  <c r="B6258" i="106"/>
  <c r="D6258" i="106" s="1"/>
  <c r="B5093" i="106"/>
  <c r="D5093" i="106" s="1"/>
  <c r="B177" i="106"/>
  <c r="D177" i="106" s="1"/>
  <c r="F47" i="29"/>
  <c r="B905" i="106" s="1"/>
  <c r="D905" i="106" s="1"/>
  <c r="B902" i="106"/>
  <c r="D902" i="106" s="1"/>
  <c r="B6689" i="106"/>
  <c r="D6689" i="106" s="1"/>
  <c r="F85" i="34"/>
  <c r="B5566" i="106"/>
  <c r="D5566" i="106" s="1"/>
  <c r="B6963" i="106"/>
  <c r="D6963" i="106" s="1"/>
  <c r="I72" i="29"/>
  <c r="B6973" i="106" s="1"/>
  <c r="D6973" i="106" s="1"/>
  <c r="B6732" i="106"/>
  <c r="D6732" i="106" s="1"/>
  <c r="B6765" i="106"/>
  <c r="D6765" i="106" s="1"/>
  <c r="B6399" i="106"/>
  <c r="D6399" i="106" s="1"/>
  <c r="B4874" i="106"/>
  <c r="D4874" i="106" s="1"/>
  <c r="B1031" i="106"/>
  <c r="D1031" i="106" s="1"/>
  <c r="B6622" i="106"/>
  <c r="D6622" i="106" s="1"/>
  <c r="F136" i="34"/>
  <c r="C6" i="131"/>
  <c r="B7271" i="106" s="1"/>
  <c r="D7271" i="106" s="1"/>
  <c r="B5994" i="106"/>
  <c r="D5994" i="106" s="1"/>
  <c r="F116" i="34"/>
  <c r="B6382" i="106"/>
  <c r="D6382" i="106" s="1"/>
  <c r="B6626" i="106"/>
  <c r="D6626" i="106" s="1"/>
  <c r="F137" i="34"/>
  <c r="C7" i="131"/>
  <c r="B7272" i="106" s="1"/>
  <c r="B849" i="106"/>
  <c r="D849" i="106" s="1"/>
  <c r="F98" i="34"/>
  <c r="B5110" i="106"/>
  <c r="D5110" i="106" s="1"/>
  <c r="B1038" i="106"/>
  <c r="D1038" i="106" s="1"/>
  <c r="B955" i="106"/>
  <c r="D955" i="106" s="1"/>
  <c r="K81" i="29"/>
  <c r="B2976" i="106" s="1"/>
  <c r="D2976" i="106" s="1"/>
  <c r="B2952" i="106"/>
  <c r="D2952" i="106" s="1"/>
  <c r="B5181" i="106"/>
  <c r="D5181" i="106" s="1"/>
  <c r="F111" i="34"/>
  <c r="B6632" i="106"/>
  <c r="D6632" i="106" s="1"/>
  <c r="B5574" i="106"/>
  <c r="D5574" i="106" s="1"/>
  <c r="F24" i="34"/>
  <c r="B5879" i="106"/>
  <c r="D5879" i="106" s="1"/>
  <c r="H67" i="5"/>
  <c r="B5881" i="106" s="1"/>
  <c r="D5881" i="106" s="1"/>
  <c r="B5692" i="106"/>
  <c r="D5692" i="106" s="1"/>
  <c r="B6189" i="106"/>
  <c r="D6189" i="106" s="1"/>
  <c r="B6156" i="106"/>
  <c r="D6156" i="106" s="1"/>
  <c r="B4795" i="106"/>
  <c r="D4795" i="106" s="1"/>
  <c r="B6323" i="106"/>
  <c r="D6323" i="106" s="1"/>
  <c r="B6745" i="106"/>
  <c r="D6745" i="106" s="1"/>
  <c r="C23" i="131"/>
  <c r="B7288" i="106" s="1"/>
  <c r="B6731" i="106"/>
  <c r="D6731" i="106" s="1"/>
  <c r="B4887" i="106"/>
  <c r="D4887" i="106" s="1"/>
  <c r="B6777" i="106"/>
  <c r="D6777" i="106" s="1"/>
  <c r="F153" i="34"/>
  <c r="C27" i="131"/>
  <c r="B7292" i="106" s="1"/>
  <c r="B4401" i="106"/>
  <c r="D4401" i="106" s="1"/>
  <c r="B729" i="106"/>
  <c r="D729" i="106" s="1"/>
  <c r="K45" i="29"/>
  <c r="B1117" i="106" s="1"/>
  <c r="D1117" i="106" s="1"/>
  <c r="B6291" i="106"/>
  <c r="D6291" i="106" s="1"/>
  <c r="B5986" i="106"/>
  <c r="D5986" i="106" s="1"/>
  <c r="B5625" i="106"/>
  <c r="D5625" i="106" s="1"/>
  <c r="B6701" i="106"/>
  <c r="D6701" i="106" s="1"/>
  <c r="B5027" i="106"/>
  <c r="D5027" i="106" s="1"/>
  <c r="B6616" i="106"/>
  <c r="D6616" i="106" s="1"/>
  <c r="E259" i="5"/>
  <c r="K6" i="29"/>
  <c r="B7763" i="106" s="1"/>
  <c r="D7763" i="106" s="1"/>
  <c r="B7762" i="106"/>
  <c r="D7762" i="106" s="1"/>
  <c r="B6138" i="106"/>
  <c r="D6138" i="106" s="1"/>
  <c r="B6345" i="106"/>
  <c r="D6345" i="106" s="1"/>
  <c r="B16" i="7"/>
  <c r="B5723" i="106"/>
  <c r="D5723" i="106" s="1"/>
  <c r="B5755" i="106"/>
  <c r="D5755" i="106" s="1"/>
  <c r="B5137" i="106"/>
  <c r="D5137" i="106" s="1"/>
  <c r="B6957" i="106"/>
  <c r="D6957" i="106" s="1"/>
  <c r="B7654" i="106"/>
  <c r="D7654" i="106" s="1"/>
  <c r="B5" i="7"/>
  <c r="B5328" i="106"/>
  <c r="D5328" i="106" s="1"/>
  <c r="D12" i="5"/>
  <c r="B2722" i="106"/>
  <c r="D2722" i="106" s="1"/>
  <c r="B6172" i="106"/>
  <c r="D6172" i="106" s="1"/>
  <c r="B4421" i="106"/>
  <c r="D4421" i="106" s="1"/>
  <c r="B7670" i="106"/>
  <c r="D7670" i="106" s="1"/>
  <c r="D79" i="36"/>
  <c r="B6290" i="106"/>
  <c r="D6290" i="106" s="1"/>
  <c r="B3533" i="106"/>
  <c r="D3533" i="106" s="1"/>
  <c r="B787" i="106"/>
  <c r="D787" i="106" s="1"/>
  <c r="B6633" i="106"/>
  <c r="D6633" i="106" s="1"/>
  <c r="B5520" i="106"/>
  <c r="D5520" i="106" s="1"/>
  <c r="B6081" i="106"/>
  <c r="D6081" i="106" s="1"/>
  <c r="B6630" i="106"/>
  <c r="D6630" i="106" s="1"/>
  <c r="B6108" i="106"/>
  <c r="D6108" i="106" s="1"/>
  <c r="B1033" i="106"/>
  <c r="D1033" i="106" s="1"/>
  <c r="B7668" i="106"/>
  <c r="D7668" i="106" s="1"/>
  <c r="B6319" i="106"/>
  <c r="D6319" i="106" s="1"/>
  <c r="J108" i="5"/>
  <c r="B6351" i="106" s="1"/>
  <c r="D6351" i="106" s="1"/>
  <c r="F115" i="34"/>
  <c r="B5200" i="106"/>
  <c r="D5200" i="106" s="1"/>
  <c r="B6412" i="106"/>
  <c r="D6412" i="106" s="1"/>
  <c r="B5989" i="106"/>
  <c r="D5989" i="106" s="1"/>
  <c r="B5578" i="106"/>
  <c r="D5578" i="106" s="1"/>
  <c r="F27" i="34"/>
  <c r="B5706" i="106"/>
  <c r="D5706" i="106" s="1"/>
  <c r="B5561" i="106"/>
  <c r="D5561" i="106" s="1"/>
  <c r="G18" i="5"/>
  <c r="B5730" i="106" s="1"/>
  <c r="D5730" i="106" s="1"/>
  <c r="B5726" i="106"/>
  <c r="D5726" i="106" s="1"/>
  <c r="B6184" i="106"/>
  <c r="D6184" i="106" s="1"/>
  <c r="B4335" i="106"/>
  <c r="D4335" i="106" s="1"/>
  <c r="B6682" i="106"/>
  <c r="D6682" i="106" s="1"/>
  <c r="F144" i="34"/>
  <c r="C14" i="131"/>
  <c r="B7279" i="106" s="1"/>
  <c r="B6249" i="106"/>
  <c r="D6249" i="106" s="1"/>
  <c r="B800" i="106"/>
  <c r="D800" i="106" s="1"/>
  <c r="E12" i="5"/>
  <c r="B6" i="7"/>
  <c r="B5509" i="106"/>
  <c r="D5509" i="106" s="1"/>
  <c r="K88" i="29"/>
  <c r="B6988" i="106" s="1"/>
  <c r="D6988" i="106" s="1"/>
  <c r="B6987" i="106"/>
  <c r="D6987" i="106" s="1"/>
  <c r="B6644" i="106"/>
  <c r="D6644" i="106" s="1"/>
  <c r="B6859" i="106"/>
  <c r="D6859" i="106" s="1"/>
  <c r="K52" i="29"/>
  <c r="B6940" i="106" s="1"/>
  <c r="D6940" i="106" s="1"/>
  <c r="B6932" i="106"/>
  <c r="D6932" i="106" s="1"/>
  <c r="B3548" i="106"/>
  <c r="D3548" i="106" s="1"/>
  <c r="B4376" i="106"/>
  <c r="D4376" i="106" s="1"/>
  <c r="B134" i="106"/>
  <c r="D134" i="106" s="1"/>
  <c r="B2958" i="106"/>
  <c r="D2958" i="106" s="1"/>
  <c r="B4393" i="106"/>
  <c r="D4393" i="106" s="1"/>
  <c r="B870" i="106"/>
  <c r="D870" i="106" s="1"/>
  <c r="G144" i="5"/>
  <c r="B5756" i="106" s="1"/>
  <c r="D5756" i="106" s="1"/>
  <c r="B5754" i="106"/>
  <c r="D5754" i="106" s="1"/>
  <c r="B4344" i="106"/>
  <c r="D4344" i="106" s="1"/>
  <c r="G178" i="5"/>
  <c r="B5780" i="106" s="1"/>
  <c r="D5780" i="106" s="1"/>
  <c r="B5779" i="106"/>
  <c r="D5779" i="106" s="1"/>
  <c r="F96" i="34"/>
  <c r="B5106" i="106"/>
  <c r="D5106" i="106" s="1"/>
  <c r="B6374" i="106"/>
  <c r="D6374" i="106" s="1"/>
  <c r="K172" i="5"/>
  <c r="B5000" i="106" s="1"/>
  <c r="D5000" i="106" s="1"/>
  <c r="B4802" i="106"/>
  <c r="D4802" i="106" s="1"/>
  <c r="B6783" i="106"/>
  <c r="D6783" i="106" s="1"/>
  <c r="B4400" i="106"/>
  <c r="D4400" i="106" s="1"/>
  <c r="B5118" i="106"/>
  <c r="D5118" i="106" s="1"/>
  <c r="F103" i="34"/>
  <c r="B4853" i="106"/>
  <c r="D4853" i="106" s="1"/>
  <c r="B5242" i="106"/>
  <c r="D5242" i="106" s="1"/>
  <c r="C201" i="5"/>
  <c r="B6401" i="106"/>
  <c r="D6401" i="106" s="1"/>
  <c r="B6676" i="106"/>
  <c r="D6676" i="106" s="1"/>
  <c r="B917" i="106"/>
  <c r="D917" i="106" s="1"/>
  <c r="B6242" i="106"/>
  <c r="D6242" i="106" s="1"/>
  <c r="B6231" i="106"/>
  <c r="D6231" i="106" s="1"/>
  <c r="B7667" i="106"/>
  <c r="D7667" i="106" s="1"/>
  <c r="F134" i="34"/>
  <c r="B4340" i="106"/>
  <c r="D4340" i="106" s="1"/>
  <c r="K101" i="29"/>
  <c r="B7015" i="106" s="1"/>
  <c r="D7015" i="106" s="1"/>
  <c r="B2947" i="106"/>
  <c r="D2947" i="106" s="1"/>
  <c r="B5354" i="106"/>
  <c r="D5354" i="106" s="1"/>
  <c r="B6872" i="106"/>
  <c r="D6872" i="106" s="1"/>
  <c r="F156" i="34"/>
  <c r="C30" i="131"/>
  <c r="B7295" i="106" s="1"/>
  <c r="B6801" i="106"/>
  <c r="D6801" i="106" s="1"/>
  <c r="B7661" i="106"/>
  <c r="D7661" i="106" s="1"/>
  <c r="B4864" i="106"/>
  <c r="D4864" i="106" s="1"/>
  <c r="B6956" i="106"/>
  <c r="D6956" i="106" s="1"/>
  <c r="B6733" i="106"/>
  <c r="D6733" i="106" s="1"/>
  <c r="B4391" i="106"/>
  <c r="D4391" i="106" s="1"/>
  <c r="B7638" i="106"/>
  <c r="B5335" i="106"/>
  <c r="D5335" i="106" s="1"/>
  <c r="D18" i="5"/>
  <c r="B5339" i="106" s="1"/>
  <c r="D5339" i="106" s="1"/>
  <c r="B6094" i="106"/>
  <c r="D6094" i="106" s="1"/>
  <c r="B6627" i="106"/>
  <c r="D6627" i="106" s="1"/>
  <c r="B4392" i="106"/>
  <c r="D4392" i="106" s="1"/>
  <c r="B6705" i="106"/>
  <c r="D6705" i="106" s="1"/>
  <c r="F29" i="34"/>
  <c r="B5387" i="106"/>
  <c r="D5387" i="106" s="1"/>
  <c r="B274" i="106"/>
  <c r="D274" i="106" s="1"/>
  <c r="B6141" i="106"/>
  <c r="D6141" i="106" s="1"/>
  <c r="B6723" i="106"/>
  <c r="D6723" i="106" s="1"/>
  <c r="B6383" i="106"/>
  <c r="D6383" i="106" s="1"/>
  <c r="B5362" i="106"/>
  <c r="D5362" i="106" s="1"/>
  <c r="B6168" i="106"/>
  <c r="D6168" i="106" s="1"/>
  <c r="B6303" i="106"/>
  <c r="D6303" i="106" s="1"/>
  <c r="B2959" i="106"/>
  <c r="D2959" i="106" s="1"/>
  <c r="I13" i="3"/>
  <c r="B2888" i="106" s="1"/>
  <c r="D2888" i="106" s="1"/>
  <c r="B3427" i="106"/>
  <c r="D3427" i="106" s="1"/>
  <c r="D46" i="36"/>
  <c r="B4813" i="106"/>
  <c r="D4813" i="106" s="1"/>
  <c r="F53" i="29"/>
  <c r="B908" i="106" s="1"/>
  <c r="D908" i="106" s="1"/>
  <c r="B906" i="106"/>
  <c r="D906" i="106" s="1"/>
  <c r="B4327" i="106"/>
  <c r="D4327" i="106" s="1"/>
  <c r="G53" i="29"/>
  <c r="B966" i="106" s="1"/>
  <c r="D966" i="106" s="1"/>
  <c r="B964" i="106"/>
  <c r="D964" i="106" s="1"/>
  <c r="B5315" i="106"/>
  <c r="D5315" i="106" s="1"/>
  <c r="F167" i="34"/>
  <c r="B6734" i="106"/>
  <c r="D6734" i="106" s="1"/>
  <c r="B4944" i="106"/>
  <c r="D4944" i="106" s="1"/>
  <c r="B6385" i="106"/>
  <c r="D6385" i="106" s="1"/>
  <c r="F117" i="34"/>
  <c r="B6862" i="106"/>
  <c r="D6862" i="106" s="1"/>
  <c r="B923" i="106"/>
  <c r="D923" i="106" s="1"/>
  <c r="B5885" i="106"/>
  <c r="D5885" i="106" s="1"/>
  <c r="C67" i="5"/>
  <c r="B5090" i="106" s="1"/>
  <c r="D5090" i="106" s="1"/>
  <c r="B5088" i="106"/>
  <c r="D5088" i="106" s="1"/>
  <c r="F224" i="5"/>
  <c r="B5703" i="106" s="1"/>
  <c r="D5703" i="106" s="1"/>
  <c r="B5691" i="106"/>
  <c r="D5691" i="106" s="1"/>
  <c r="B6640" i="106"/>
  <c r="D6640" i="106" s="1"/>
  <c r="B6770" i="106"/>
  <c r="D6770" i="106" s="1"/>
  <c r="B2760" i="106"/>
  <c r="D2760" i="106" s="1"/>
  <c r="B751" i="106"/>
  <c r="D751" i="106" s="1"/>
  <c r="K71" i="29"/>
  <c r="B6174" i="106"/>
  <c r="D6174" i="106" s="1"/>
  <c r="B4399" i="106"/>
  <c r="D4399" i="106" s="1"/>
  <c r="F157" i="34"/>
  <c r="C31" i="131"/>
  <c r="B7296" i="106" s="1"/>
  <c r="B6809" i="106"/>
  <c r="D6809" i="106" s="1"/>
  <c r="B6714" i="106"/>
  <c r="D6714" i="106" s="1"/>
  <c r="B6915" i="106"/>
  <c r="D6915" i="106" s="1"/>
  <c r="J259" i="5"/>
  <c r="B6620" i="106"/>
  <c r="D6620" i="106" s="1"/>
  <c r="B185" i="106"/>
  <c r="D185" i="106" s="1"/>
  <c r="B5345" i="106"/>
  <c r="D5345" i="106" s="1"/>
  <c r="B6623" i="106"/>
  <c r="D6623" i="106" s="1"/>
  <c r="B1029" i="106"/>
  <c r="D1029" i="106" s="1"/>
  <c r="B732" i="106"/>
  <c r="D732" i="106" s="1"/>
  <c r="C53" i="29"/>
  <c r="B734" i="106" s="1"/>
  <c r="D734" i="106" s="1"/>
  <c r="K49" i="29"/>
  <c r="B6175" i="106"/>
  <c r="D6175" i="106" s="1"/>
  <c r="B6870" i="106"/>
  <c r="D6870" i="106" s="1"/>
  <c r="B618" i="106"/>
  <c r="D618" i="106" s="1"/>
  <c r="B5401" i="106"/>
  <c r="D5401" i="106" s="1"/>
  <c r="B6847" i="106"/>
  <c r="D6847" i="106" s="1"/>
  <c r="B4361" i="106"/>
  <c r="D4361" i="106" s="1"/>
  <c r="K79" i="29"/>
  <c r="B2974" i="106" s="1"/>
  <c r="D2974" i="106" s="1"/>
  <c r="B2950" i="106"/>
  <c r="D2950" i="106" s="1"/>
  <c r="B2721" i="106"/>
  <c r="D2721" i="106" s="1"/>
  <c r="B4362" i="106"/>
  <c r="D4362" i="106" s="1"/>
  <c r="D17" i="159"/>
  <c r="F172" i="34"/>
  <c r="G67" i="5"/>
  <c r="B5733" i="106" s="1"/>
  <c r="D5733" i="106" s="1"/>
  <c r="B5731" i="106"/>
  <c r="D5731" i="106" s="1"/>
  <c r="B6760" i="106"/>
  <c r="D6760" i="106" s="1"/>
  <c r="B6314" i="106"/>
  <c r="D6314" i="106" s="1"/>
  <c r="F89" i="34"/>
  <c r="G34" i="108"/>
  <c r="E34" i="108"/>
  <c r="B979" i="106"/>
  <c r="D979" i="106" s="1"/>
  <c r="B1022" i="106"/>
  <c r="D1022" i="106" s="1"/>
  <c r="H53" i="29"/>
  <c r="B1024" i="106" s="1"/>
  <c r="D1024" i="106" s="1"/>
  <c r="B6116" i="106"/>
  <c r="D6116" i="106" s="1"/>
  <c r="B5124" i="106"/>
  <c r="D5124" i="106" s="1"/>
  <c r="B5630" i="106"/>
  <c r="D5630" i="106" s="1"/>
  <c r="B4230" i="106"/>
  <c r="D4230" i="106" s="1"/>
  <c r="B6728" i="106"/>
  <c r="D6728" i="106" s="1"/>
  <c r="B2718" i="106"/>
  <c r="D2718" i="106" s="1"/>
  <c r="K51" i="29"/>
  <c r="B3549" i="106"/>
  <c r="D3549" i="106" s="1"/>
  <c r="B7660" i="106"/>
  <c r="D7660" i="106" s="1"/>
  <c r="B822" i="106"/>
  <c r="D822" i="106" s="1"/>
  <c r="B6759" i="106"/>
  <c r="D6759" i="106" s="1"/>
  <c r="B653" i="106"/>
  <c r="D653" i="106" s="1"/>
  <c r="D67" i="5"/>
  <c r="B5342" i="106" s="1"/>
  <c r="D5342" i="106" s="1"/>
  <c r="B5340" i="106"/>
  <c r="D5340" i="106" s="1"/>
  <c r="B6233" i="106"/>
  <c r="D6233" i="106" s="1"/>
  <c r="B3580" i="106"/>
  <c r="D3580" i="106" s="1"/>
  <c r="B6246" i="106"/>
  <c r="D6246" i="106" s="1"/>
  <c r="E39" i="4"/>
  <c r="B6287" i="106" s="1"/>
  <c r="D6287" i="106" s="1"/>
  <c r="B6646" i="106"/>
  <c r="D6646" i="106" s="1"/>
  <c r="B6831" i="106"/>
  <c r="D6831" i="106" s="1"/>
  <c r="B4321" i="106"/>
  <c r="D4321" i="106" s="1"/>
  <c r="B129" i="106"/>
  <c r="D129" i="106" s="1"/>
  <c r="B6338" i="106"/>
  <c r="D6338" i="106" s="1"/>
  <c r="B6408" i="106"/>
  <c r="D6408" i="106" s="1"/>
  <c r="F30" i="34"/>
  <c r="B4313" i="106"/>
  <c r="D4313" i="106" s="1"/>
  <c r="B7004" i="106"/>
  <c r="D7004" i="106" s="1"/>
  <c r="K97" i="29"/>
  <c r="B7005" i="106" s="1"/>
  <c r="D7005" i="106" s="1"/>
  <c r="B6102" i="106"/>
  <c r="D6102" i="106" s="1"/>
  <c r="B6679" i="106"/>
  <c r="D6679" i="106" s="1"/>
  <c r="B6179" i="106"/>
  <c r="D6179" i="106" s="1"/>
  <c r="B6647" i="106"/>
  <c r="D6647" i="106" s="1"/>
  <c r="E13" i="3"/>
  <c r="B131" i="106" s="1"/>
  <c r="D131" i="106" s="1"/>
  <c r="B3417" i="106"/>
  <c r="D3417" i="106" s="1"/>
  <c r="D42" i="36"/>
  <c r="B7768" i="106"/>
  <c r="D7768" i="106" s="1"/>
  <c r="B6926" i="106"/>
  <c r="D6926" i="106" s="1"/>
  <c r="I53" i="29"/>
  <c r="B6942" i="106" s="1"/>
  <c r="D6942" i="106" s="1"/>
  <c r="B3577" i="106"/>
  <c r="D3577" i="106" s="1"/>
  <c r="B4228" i="106"/>
  <c r="D4228" i="106" s="1"/>
  <c r="B5872" i="106"/>
  <c r="D5872" i="106" s="1"/>
  <c r="B7684" i="106"/>
  <c r="D7684" i="106" s="1"/>
  <c r="B5459" i="106"/>
  <c r="D5459" i="106" s="1"/>
  <c r="F32" i="34"/>
  <c r="B914" i="106"/>
  <c r="D914" i="106" s="1"/>
  <c r="B6255" i="106"/>
  <c r="D6255" i="106" s="1"/>
  <c r="B6086" i="106"/>
  <c r="D6086" i="106" s="1"/>
  <c r="B5888" i="106"/>
  <c r="D5888" i="106" s="1"/>
  <c r="B3078" i="106"/>
  <c r="D3078" i="106" s="1"/>
  <c r="B6657" i="106"/>
  <c r="D6657" i="106" s="1"/>
  <c r="B4877" i="106"/>
  <c r="D4877" i="106" s="1"/>
  <c r="B780" i="106"/>
  <c r="D780" i="106" s="1"/>
  <c r="G33" i="108"/>
  <c r="B978" i="106"/>
  <c r="D978" i="106" s="1"/>
  <c r="E33" i="108"/>
  <c r="G72" i="29"/>
  <c r="B985" i="106" s="1"/>
  <c r="D985" i="106" s="1"/>
  <c r="B6148" i="106"/>
  <c r="D6148" i="106" s="1"/>
  <c r="B5463" i="106"/>
  <c r="D5463" i="106" s="1"/>
  <c r="B7761" i="106"/>
  <c r="D7761" i="106" s="1"/>
  <c r="F161" i="34"/>
  <c r="I108" i="5"/>
  <c r="B5930" i="106" s="1"/>
  <c r="D5930" i="106" s="1"/>
  <c r="B5927" i="106"/>
  <c r="D5927" i="106" s="1"/>
  <c r="B5990" i="106"/>
  <c r="D5990" i="106" s="1"/>
  <c r="B6768" i="106"/>
  <c r="D6768" i="106" s="1"/>
  <c r="B6343" i="106"/>
  <c r="D6343" i="106" s="1"/>
  <c r="B65" i="106"/>
  <c r="D65" i="106" s="1"/>
  <c r="F63" i="5"/>
  <c r="B5579" i="106" s="1"/>
  <c r="D5579" i="106" s="1"/>
  <c r="B5563" i="106"/>
  <c r="D5563" i="106" s="1"/>
  <c r="F83" i="34"/>
  <c r="B5821" i="106"/>
  <c r="D5821" i="106" s="1"/>
  <c r="B6888" i="106"/>
  <c r="D6888" i="106" s="1"/>
  <c r="K26" i="29"/>
  <c r="B7255" i="106"/>
  <c r="D7255" i="106" s="1"/>
  <c r="F35" i="34"/>
  <c r="B5330" i="106"/>
  <c r="D5330" i="106" s="1"/>
  <c r="B4337" i="106"/>
  <c r="D4337" i="106" s="1"/>
  <c r="B5555" i="106"/>
  <c r="D5555" i="106" s="1"/>
  <c r="B4330" i="106"/>
  <c r="D4330" i="106" s="1"/>
  <c r="B6804" i="106"/>
  <c r="D6804" i="106" s="1"/>
  <c r="B6105" i="106"/>
  <c r="D6105" i="106" s="1"/>
  <c r="B3083" i="106"/>
  <c r="D3083" i="106" s="1"/>
  <c r="B6709" i="106"/>
  <c r="D6709" i="106" s="1"/>
  <c r="F109" i="34"/>
  <c r="B5168" i="106"/>
  <c r="D5168" i="106" s="1"/>
  <c r="B5231" i="106"/>
  <c r="D5231" i="106" s="1"/>
  <c r="B3082" i="106"/>
  <c r="D3082" i="106" s="1"/>
  <c r="B6749" i="106"/>
  <c r="D6749" i="106" s="1"/>
  <c r="B325" i="106"/>
  <c r="D325" i="106" s="1"/>
  <c r="B6692" i="106"/>
  <c r="D6692" i="106" s="1"/>
  <c r="B7665" i="106"/>
  <c r="D7665" i="106" s="1"/>
  <c r="I48" i="4"/>
  <c r="B2106" i="106" s="1"/>
  <c r="D2106" i="106" s="1"/>
  <c r="B321" i="106"/>
  <c r="D321" i="106" s="1"/>
  <c r="B968" i="106"/>
  <c r="D968" i="106" s="1"/>
  <c r="B6856" i="106"/>
  <c r="D6856" i="106" s="1"/>
  <c r="B6247" i="106"/>
  <c r="D6247" i="106" s="1"/>
  <c r="B5317" i="106"/>
  <c r="D5317" i="106" s="1"/>
  <c r="F168" i="34"/>
  <c r="B1013" i="106"/>
  <c r="D1013" i="106" s="1"/>
  <c r="F20" i="34"/>
  <c r="B5568" i="106"/>
  <c r="D5568" i="106" s="1"/>
  <c r="B6187" i="106"/>
  <c r="D6187" i="106" s="1"/>
  <c r="B7765" i="106"/>
  <c r="D7765" i="106" s="1"/>
  <c r="F162" i="34"/>
  <c r="B4882" i="106"/>
  <c r="D4882" i="106" s="1"/>
  <c r="B5350" i="106"/>
  <c r="D5350" i="106" s="1"/>
  <c r="B4314" i="106"/>
  <c r="D4314" i="106" s="1"/>
  <c r="B8" i="7"/>
  <c r="B5721" i="106"/>
  <c r="D5721" i="106" s="1"/>
  <c r="G12" i="5"/>
  <c r="B6337" i="106"/>
  <c r="D6337" i="106" s="1"/>
  <c r="B5358" i="106"/>
  <c r="D5358" i="106" s="1"/>
  <c r="B3080" i="106"/>
  <c r="D3080" i="106" s="1"/>
  <c r="B6802" i="106"/>
  <c r="D6802" i="106" s="1"/>
  <c r="B794" i="106"/>
  <c r="D794" i="106" s="1"/>
  <c r="B5749" i="106"/>
  <c r="D5749" i="106" s="1"/>
  <c r="G140" i="5"/>
  <c r="B788" i="106"/>
  <c r="D788" i="106" s="1"/>
  <c r="B5083" i="106"/>
  <c r="D5083" i="106" s="1"/>
  <c r="B6652" i="106"/>
  <c r="D6652" i="106" s="1"/>
  <c r="B4948" i="106"/>
  <c r="D4948" i="106" s="1"/>
  <c r="B6311" i="106"/>
  <c r="D6311" i="106" s="1"/>
  <c r="K86" i="29"/>
  <c r="B6984" i="106" s="1"/>
  <c r="D6984" i="106" s="1"/>
  <c r="B6983" i="106"/>
  <c r="D6983" i="106" s="1"/>
  <c r="C19" i="131"/>
  <c r="B7284" i="106" s="1"/>
  <c r="B6712" i="106"/>
  <c r="D6712" i="106" s="1"/>
  <c r="F146" i="34"/>
  <c r="B4377" i="106"/>
  <c r="D4377" i="106" s="1"/>
  <c r="B7679" i="106"/>
  <c r="D7679" i="106" s="1"/>
  <c r="B6743" i="106"/>
  <c r="D6743" i="106" s="1"/>
  <c r="B6697" i="106"/>
  <c r="D6697" i="106" s="1"/>
  <c r="B6637" i="106"/>
  <c r="D6637" i="106" s="1"/>
  <c r="G65" i="29"/>
  <c r="B977" i="106" s="1"/>
  <c r="D977" i="106" s="1"/>
  <c r="B970" i="106"/>
  <c r="D970" i="106" s="1"/>
  <c r="D26" i="108"/>
  <c r="F26" i="108"/>
  <c r="B2957" i="106"/>
  <c r="D2957" i="106" s="1"/>
  <c r="B4810" i="106"/>
  <c r="D4810" i="106" s="1"/>
  <c r="G184" i="5"/>
  <c r="B5784" i="106" s="1"/>
  <c r="D5784" i="106" s="1"/>
  <c r="B809" i="106"/>
  <c r="D809" i="106" s="1"/>
  <c r="G216" i="5"/>
  <c r="B4414" i="106" s="1"/>
  <c r="D4414" i="106" s="1"/>
  <c r="B5799" i="106"/>
  <c r="D5799" i="106" s="1"/>
  <c r="B904" i="106"/>
  <c r="D904" i="106" s="1"/>
  <c r="B5664" i="106"/>
  <c r="D5664" i="106" s="1"/>
  <c r="F211" i="5"/>
  <c r="B5677" i="106" s="1"/>
  <c r="D5677" i="106" s="1"/>
  <c r="B6951" i="106"/>
  <c r="D6951" i="106" s="1"/>
  <c r="J65" i="29"/>
  <c r="B6962" i="106" s="1"/>
  <c r="D6962" i="106" s="1"/>
  <c r="B4353" i="106"/>
  <c r="D4353" i="106" s="1"/>
  <c r="B6308" i="106"/>
  <c r="D6308" i="106" s="1"/>
  <c r="B6110" i="106"/>
  <c r="D6110" i="106" s="1"/>
  <c r="B3059" i="106"/>
  <c r="D3059" i="106" s="1"/>
  <c r="B2720" i="106"/>
  <c r="D2720" i="106" s="1"/>
  <c r="B5586" i="106"/>
  <c r="D5586" i="106" s="1"/>
  <c r="B7043" i="106"/>
  <c r="D7043" i="106" s="1"/>
  <c r="B6758" i="106"/>
  <c r="D6758" i="106" s="1"/>
  <c r="B4338" i="106"/>
  <c r="D4338" i="106" s="1"/>
  <c r="B6359" i="106"/>
  <c r="D6359" i="106" s="1"/>
  <c r="B3234" i="106"/>
  <c r="D3234" i="106" s="1"/>
  <c r="B5768" i="106"/>
  <c r="D5768" i="106" s="1"/>
  <c r="B5529" i="106"/>
  <c r="D5529" i="106" s="1"/>
  <c r="B273" i="106"/>
  <c r="D273" i="106" s="1"/>
  <c r="B6818" i="106"/>
  <c r="D6818" i="106" s="1"/>
  <c r="B6241" i="106"/>
  <c r="D6241" i="106" s="1"/>
  <c r="B6406" i="106"/>
  <c r="D6406" i="106" s="1"/>
  <c r="B4237" i="106"/>
  <c r="D4237" i="106" s="1"/>
  <c r="B5114" i="106"/>
  <c r="D5114" i="106" s="1"/>
  <c r="B2763" i="106"/>
  <c r="D2763" i="106" s="1"/>
  <c r="B3275" i="106"/>
  <c r="D3275" i="106" s="1"/>
  <c r="B5254" i="106"/>
  <c r="D5254" i="106" s="1"/>
  <c r="B5431" i="106"/>
  <c r="D5431" i="106" s="1"/>
  <c r="D211" i="5"/>
  <c r="B5444" i="106" s="1"/>
  <c r="D5444" i="106" s="1"/>
  <c r="B166" i="106"/>
  <c r="D166" i="106" s="1"/>
  <c r="B5584" i="106"/>
  <c r="D5584" i="106" s="1"/>
  <c r="B7680" i="106"/>
  <c r="D7680" i="106" s="1"/>
  <c r="B153" i="106"/>
  <c r="D153" i="106" s="1"/>
  <c r="B6786" i="106"/>
  <c r="D6786" i="106" s="1"/>
  <c r="B6336" i="106"/>
  <c r="D6336" i="106" s="1"/>
  <c r="B6365" i="106"/>
  <c r="D6365" i="106" s="1"/>
  <c r="H76" i="4"/>
  <c r="B3298" i="106" s="1"/>
  <c r="D3298" i="106" s="1"/>
  <c r="B2848" i="106"/>
  <c r="D2848" i="106" s="1"/>
  <c r="B6991" i="106"/>
  <c r="D6991" i="106" s="1"/>
  <c r="K90" i="29"/>
  <c r="B6992" i="106" s="1"/>
  <c r="D6992" i="106" s="1"/>
  <c r="B6670" i="106"/>
  <c r="D6670" i="106" s="1"/>
  <c r="B6139" i="106"/>
  <c r="D6139" i="106" s="1"/>
  <c r="I34" i="3"/>
  <c r="B2910" i="106" s="1"/>
  <c r="D2910" i="106" s="1"/>
  <c r="H41" i="4"/>
  <c r="B6289" i="106" s="1"/>
  <c r="D6289" i="106" s="1"/>
  <c r="B6250" i="106"/>
  <c r="D6250" i="106" s="1"/>
  <c r="B5672" i="106"/>
  <c r="D5672" i="106" s="1"/>
  <c r="B6381" i="106"/>
  <c r="D6381" i="106" s="1"/>
  <c r="B6631" i="106"/>
  <c r="D6631" i="106" s="1"/>
  <c r="F37" i="34"/>
  <c r="B948" i="106"/>
  <c r="D948" i="106" s="1"/>
  <c r="B5743" i="106"/>
  <c r="D5743" i="106" s="1"/>
  <c r="B6176" i="106"/>
  <c r="D6176" i="106" s="1"/>
  <c r="B4179" i="106"/>
  <c r="D4179" i="106" s="1"/>
  <c r="B6363" i="106"/>
  <c r="D6363" i="106" s="1"/>
  <c r="B6852" i="106"/>
  <c r="D6852" i="106" s="1"/>
  <c r="B6411" i="106"/>
  <c r="D6411" i="106" s="1"/>
  <c r="B899" i="106"/>
  <c r="D899" i="106" s="1"/>
  <c r="B6868" i="106"/>
  <c r="D6868" i="106" s="1"/>
  <c r="F44" i="4"/>
  <c r="B7751" i="106"/>
  <c r="D7751" i="106" s="1"/>
  <c r="C26" i="131"/>
  <c r="B7291" i="106" s="1"/>
  <c r="F152" i="34"/>
  <c r="B6769" i="106"/>
  <c r="D6769" i="106" s="1"/>
  <c r="B798" i="106"/>
  <c r="D798" i="106" s="1"/>
  <c r="F159" i="34"/>
  <c r="C33" i="131"/>
  <c r="B7640" i="106" s="1"/>
  <c r="B6825" i="106"/>
  <c r="D6825" i="106" s="1"/>
  <c r="B6724" i="106"/>
  <c r="D6724" i="106" s="1"/>
  <c r="B5089" i="106"/>
  <c r="D5089" i="106" s="1"/>
  <c r="B6252" i="106"/>
  <c r="D6252" i="106" s="1"/>
  <c r="B2894" i="106"/>
  <c r="D2894" i="106" s="1"/>
  <c r="G33" i="29"/>
  <c r="B952" i="106" s="1"/>
  <c r="D952" i="106" s="1"/>
  <c r="B937" i="106"/>
  <c r="D937" i="106" s="1"/>
  <c r="B6316" i="106"/>
  <c r="D6316" i="106" s="1"/>
  <c r="J67" i="5"/>
  <c r="B6318" i="106" s="1"/>
  <c r="D6318" i="106" s="1"/>
  <c r="B2806" i="106"/>
  <c r="D2806" i="106" s="1"/>
  <c r="B6763" i="106"/>
  <c r="D6763" i="106" s="1"/>
  <c r="B6673" i="106"/>
  <c r="D6673" i="106" s="1"/>
  <c r="B3583" i="106"/>
  <c r="D3583" i="106" s="1"/>
  <c r="K18" i="4"/>
  <c r="B4121" i="106"/>
  <c r="D4121" i="106" s="1"/>
  <c r="B5061" i="106"/>
  <c r="D5061" i="106" s="1"/>
  <c r="C12" i="5"/>
  <c r="B5066" i="106" s="1"/>
  <c r="D5066" i="106" s="1"/>
  <c r="B4" i="7"/>
  <c r="D4" i="7" s="1"/>
  <c r="B872" i="106"/>
  <c r="D872" i="106" s="1"/>
  <c r="B5553" i="106"/>
  <c r="D5553" i="106" s="1"/>
  <c r="B7" i="7"/>
  <c r="D7" i="7" s="1"/>
  <c r="B1763" i="106" s="1"/>
  <c r="D1763" i="106" s="1"/>
  <c r="F12" i="5"/>
  <c r="B276" i="106"/>
  <c r="D276" i="106" s="1"/>
  <c r="B6774" i="106"/>
  <c r="D6774" i="106" s="1"/>
  <c r="B4408" i="106"/>
  <c r="D4408" i="106" s="1"/>
  <c r="B5856" i="106"/>
  <c r="D5856" i="106" s="1"/>
  <c r="B6328" i="106"/>
  <c r="D6328" i="106" s="1"/>
  <c r="B6814" i="106"/>
  <c r="D6814" i="106" s="1"/>
  <c r="B105" i="106"/>
  <c r="D105" i="106" s="1"/>
  <c r="B7707" i="106"/>
  <c r="D7707" i="106" s="1"/>
  <c r="C34" i="3"/>
  <c r="B91" i="106" s="1"/>
  <c r="D91" i="106" s="1"/>
  <c r="B6125" i="106"/>
  <c r="D6125" i="106" s="1"/>
  <c r="B5589" i="106"/>
  <c r="D5589" i="106" s="1"/>
  <c r="F114" i="5"/>
  <c r="B6952" i="106"/>
  <c r="D6952" i="106" s="1"/>
  <c r="B5665" i="106"/>
  <c r="D5665" i="106" s="1"/>
  <c r="B3374" i="106"/>
  <c r="D3374" i="106" s="1"/>
  <c r="B4949" i="106"/>
  <c r="D4949" i="106" s="1"/>
  <c r="B4761" i="106"/>
  <c r="D4761" i="106" s="1"/>
  <c r="F102" i="34"/>
  <c r="B5079" i="106"/>
  <c r="D5079" i="106" s="1"/>
  <c r="F57" i="29"/>
  <c r="B911" i="106" s="1"/>
  <c r="D911" i="106" s="1"/>
  <c r="B909" i="106"/>
  <c r="D909" i="106" s="1"/>
  <c r="B6696" i="106"/>
  <c r="D6696" i="106" s="1"/>
  <c r="C17" i="131"/>
  <c r="B7282" i="106" s="1"/>
  <c r="B6393" i="106"/>
  <c r="D6393" i="106" s="1"/>
  <c r="C9" i="131"/>
  <c r="B7274" i="106" s="1"/>
  <c r="B6642" i="106"/>
  <c r="D6642" i="106" s="1"/>
  <c r="F139" i="34"/>
  <c r="B6160" i="106"/>
  <c r="D6160" i="106" s="1"/>
  <c r="B4855" i="106"/>
  <c r="D4855" i="106" s="1"/>
  <c r="B5708" i="106"/>
  <c r="D5708" i="106" s="1"/>
  <c r="B6751" i="106"/>
  <c r="D6751" i="106" s="1"/>
  <c r="B6387" i="106"/>
  <c r="D6387" i="106" s="1"/>
  <c r="B6686" i="106"/>
  <c r="D6686" i="106" s="1"/>
  <c r="B4315" i="106"/>
  <c r="D4315" i="106" s="1"/>
  <c r="B958" i="106"/>
  <c r="D958" i="106" s="1"/>
  <c r="B5627" i="106"/>
  <c r="D5627" i="106" s="1"/>
  <c r="H121" i="5"/>
  <c r="B5887" i="106"/>
  <c r="D5887" i="106" s="1"/>
  <c r="G108" i="5"/>
  <c r="B5737" i="106" s="1"/>
  <c r="D5737" i="106" s="1"/>
  <c r="B5734" i="106"/>
  <c r="D5734" i="106" s="1"/>
  <c r="B6293" i="106"/>
  <c r="D6293" i="106" s="1"/>
  <c r="B206" i="106"/>
  <c r="D206" i="106" s="1"/>
  <c r="B6776" i="106"/>
  <c r="D6776" i="106" s="1"/>
  <c r="B5925" i="106"/>
  <c r="D5925" i="106" s="1"/>
  <c r="B3562" i="106"/>
  <c r="D3562" i="106" s="1"/>
  <c r="G224" i="5"/>
  <c r="B5829" i="106" s="1"/>
  <c r="D5829" i="106" s="1"/>
  <c r="B5817" i="106"/>
  <c r="D5817" i="106" s="1"/>
  <c r="B3411" i="106"/>
  <c r="D3411" i="106" s="1"/>
  <c r="C13" i="3"/>
  <c r="B77" i="106" s="1"/>
  <c r="D77" i="106" s="1"/>
  <c r="D40" i="36"/>
  <c r="H24" i="118"/>
  <c r="B5728" i="106"/>
  <c r="D5728" i="106" s="1"/>
  <c r="B5600" i="106"/>
  <c r="D5600" i="106" s="1"/>
  <c r="F131" i="5"/>
  <c r="B5077" i="106"/>
  <c r="D5077" i="106" s="1"/>
  <c r="B6850" i="106"/>
  <c r="D6850" i="106" s="1"/>
  <c r="B6970" i="106"/>
  <c r="D6970" i="106" s="1"/>
  <c r="B5696" i="106"/>
  <c r="D5696" i="106" s="1"/>
  <c r="B4238" i="106"/>
  <c r="D4238" i="106" s="1"/>
  <c r="B6300" i="106"/>
  <c r="D6300" i="106" s="1"/>
  <c r="B6232" i="106"/>
  <c r="D6232" i="106" s="1"/>
  <c r="B5240" i="106"/>
  <c r="D5240" i="106" s="1"/>
  <c r="B6394" i="106"/>
  <c r="D6394" i="106" s="1"/>
  <c r="B2864" i="106"/>
  <c r="D2864" i="106" s="1"/>
  <c r="B6843" i="106"/>
  <c r="D6843" i="106" s="1"/>
  <c r="B4919" i="106"/>
  <c r="D4919" i="106" s="1"/>
  <c r="B6326" i="106"/>
  <c r="D6326" i="106" s="1"/>
  <c r="B5998" i="106"/>
  <c r="D5998" i="106" s="1"/>
  <c r="B6659" i="106"/>
  <c r="D6659" i="106" s="1"/>
  <c r="B5515" i="106"/>
  <c r="D5515" i="106" s="1"/>
  <c r="B4771" i="106"/>
  <c r="D4771" i="106" s="1"/>
  <c r="B1032" i="106"/>
  <c r="D1032" i="106" s="1"/>
  <c r="B4947" i="106"/>
  <c r="D4947" i="106" s="1"/>
  <c r="B5860" i="106"/>
  <c r="D5860" i="106" s="1"/>
  <c r="G39" i="108"/>
  <c r="F52" i="34"/>
  <c r="B988" i="106"/>
  <c r="D988" i="106" s="1"/>
  <c r="E39" i="108"/>
  <c r="B6806" i="106"/>
  <c r="D6806" i="106" s="1"/>
  <c r="B6167" i="106"/>
  <c r="D6167" i="106" s="1"/>
  <c r="B5907" i="106"/>
  <c r="D5907" i="106" s="1"/>
  <c r="H184" i="5"/>
  <c r="B5908" i="106" s="1"/>
  <c r="D5908" i="106" s="1"/>
  <c r="B6152" i="106"/>
  <c r="D6152" i="106" s="1"/>
  <c r="D178" i="5"/>
  <c r="B5423" i="106" s="1"/>
  <c r="D5423" i="106" s="1"/>
  <c r="B5422" i="106"/>
  <c r="D5422" i="106" s="1"/>
  <c r="B848" i="106"/>
  <c r="D848" i="106" s="1"/>
  <c r="E53" i="29"/>
  <c r="B850" i="106" s="1"/>
  <c r="D850" i="106" s="1"/>
  <c r="B2892" i="106"/>
  <c r="D2892" i="106" s="1"/>
  <c r="B3084" i="106"/>
  <c r="D3084" i="106" s="1"/>
  <c r="B5353" i="106"/>
  <c r="D5353" i="106" s="1"/>
  <c r="B5239" i="106"/>
  <c r="D5239" i="106" s="1"/>
  <c r="B5724" i="106"/>
  <c r="D5724" i="106" s="1"/>
  <c r="I178" i="5"/>
  <c r="B4366" i="106"/>
  <c r="D4366" i="106" s="1"/>
  <c r="B6755" i="106"/>
  <c r="D6755" i="106" s="1"/>
  <c r="B6395" i="106"/>
  <c r="D6395" i="106" s="1"/>
  <c r="B6913" i="106"/>
  <c r="D6913" i="106" s="1"/>
  <c r="B6922" i="106"/>
  <c r="D6922" i="106" s="1"/>
  <c r="B4418" i="106"/>
  <c r="D4418" i="106" s="1"/>
  <c r="F169" i="34"/>
  <c r="B1044" i="106"/>
  <c r="D1044" i="106" s="1"/>
  <c r="B5152" i="106"/>
  <c r="D5152" i="106" s="1"/>
  <c r="B7685" i="106"/>
  <c r="D7685" i="106" s="1"/>
  <c r="B2437" i="106"/>
  <c r="D2437" i="106" s="1"/>
  <c r="B2719" i="106"/>
  <c r="D2719" i="106" s="1"/>
  <c r="C184" i="5"/>
  <c r="F125" i="34"/>
  <c r="B5230" i="106"/>
  <c r="D5230" i="106" s="1"/>
  <c r="B6904" i="106"/>
  <c r="D6904" i="106" s="1"/>
  <c r="I42" i="29"/>
  <c r="B4359" i="106"/>
  <c r="D4359" i="106" s="1"/>
  <c r="B4343" i="106"/>
  <c r="D4343" i="106" s="1"/>
  <c r="B4381" i="106"/>
  <c r="D4381" i="106" s="1"/>
  <c r="K87" i="29"/>
  <c r="B6986" i="106" s="1"/>
  <c r="D6986" i="106" s="1"/>
  <c r="B6985" i="106"/>
  <c r="D6985" i="106" s="1"/>
  <c r="B6735" i="106"/>
  <c r="D6735" i="106" s="1"/>
  <c r="F31" i="34"/>
  <c r="B5458" i="106"/>
  <c r="D5458" i="106" s="1"/>
  <c r="D224" i="5"/>
  <c r="B5470" i="106" s="1"/>
  <c r="D5470" i="106" s="1"/>
  <c r="B962" i="106"/>
  <c r="D962" i="106" s="1"/>
  <c r="B895" i="106"/>
  <c r="D895" i="106" s="1"/>
  <c r="F42" i="29"/>
  <c r="B4331" i="106"/>
  <c r="D4331" i="106" s="1"/>
  <c r="B1041" i="106"/>
  <c r="D1041" i="106" s="1"/>
  <c r="B3253" i="106"/>
  <c r="D3253" i="106" s="1"/>
  <c r="B4811" i="106"/>
  <c r="D4811" i="106" s="1"/>
  <c r="E35" i="108"/>
  <c r="B980" i="106"/>
  <c r="D980" i="106" s="1"/>
  <c r="G35" i="108"/>
  <c r="B6239" i="106"/>
  <c r="D6239" i="106" s="1"/>
  <c r="J76" i="4"/>
  <c r="B6261" i="106" s="1"/>
  <c r="D6261" i="106" s="1"/>
  <c r="K31" i="29"/>
  <c r="B6898" i="106"/>
  <c r="D6898" i="106" s="1"/>
  <c r="F27" i="108"/>
  <c r="D27" i="108"/>
  <c r="B971" i="106"/>
  <c r="D971" i="106" s="1"/>
  <c r="B6722" i="106"/>
  <c r="D6722" i="106" s="1"/>
  <c r="B6653" i="106"/>
  <c r="D6653" i="106" s="1"/>
  <c r="B619" i="106"/>
  <c r="D619" i="106" s="1"/>
  <c r="B4332" i="106"/>
  <c r="D4332" i="106" s="1"/>
  <c r="B5565" i="106"/>
  <c r="D5565" i="106" s="1"/>
  <c r="F84" i="34"/>
  <c r="B6373" i="106"/>
  <c r="D6373" i="106" s="1"/>
  <c r="J172" i="5"/>
  <c r="B6396" i="106" s="1"/>
  <c r="D6396" i="106" s="1"/>
  <c r="B6126" i="106"/>
  <c r="D6126" i="106" s="1"/>
  <c r="D34" i="3"/>
  <c r="B122" i="106" s="1"/>
  <c r="D122" i="106" s="1"/>
  <c r="B6182" i="106"/>
  <c r="D6182" i="106" s="1"/>
  <c r="F122" i="34"/>
  <c r="B4317" i="106"/>
  <c r="D4317" i="106" s="1"/>
  <c r="B2885" i="106"/>
  <c r="D2885" i="106" s="1"/>
  <c r="B4369" i="106"/>
  <c r="D4369" i="106" s="1"/>
  <c r="B6861" i="106"/>
  <c r="D6861" i="106" s="1"/>
  <c r="B6107" i="106"/>
  <c r="D6107" i="106" s="1"/>
  <c r="B6766" i="106"/>
  <c r="D6766" i="106" s="1"/>
  <c r="B2758" i="106"/>
  <c r="D2758" i="106" s="1"/>
  <c r="B1015" i="106"/>
  <c r="D1015" i="106" s="1"/>
  <c r="B790" i="106"/>
  <c r="D790" i="106" s="1"/>
  <c r="D53" i="29"/>
  <c r="B792" i="106" s="1"/>
  <c r="D792" i="106" s="1"/>
  <c r="B6803" i="106"/>
  <c r="D6803" i="106" s="1"/>
  <c r="B6665" i="106"/>
  <c r="D6665" i="106" s="1"/>
  <c r="B5604" i="106"/>
  <c r="D5604" i="106" s="1"/>
  <c r="B6767" i="106"/>
  <c r="D6767" i="106" s="1"/>
  <c r="B6144" i="106"/>
  <c r="D6144" i="106" s="1"/>
  <c r="B784" i="106"/>
  <c r="D784" i="106" s="1"/>
  <c r="D121" i="5"/>
  <c r="B5367" i="106" s="1"/>
  <c r="D5367" i="106" s="1"/>
  <c r="B5361" i="106"/>
  <c r="D5361" i="106" s="1"/>
  <c r="B2769" i="106"/>
  <c r="D2769" i="106" s="1"/>
  <c r="B4416" i="106"/>
  <c r="D4416" i="106" s="1"/>
  <c r="B6674" i="106"/>
  <c r="D6674" i="106" s="1"/>
  <c r="F143" i="34"/>
  <c r="C13" i="131"/>
  <c r="B7278" i="106" s="1"/>
  <c r="B6921" i="106"/>
  <c r="D6921" i="106" s="1"/>
  <c r="B5094" i="106"/>
  <c r="D5094" i="106" s="1"/>
  <c r="B6245" i="106"/>
  <c r="D6245" i="106" s="1"/>
  <c r="B6693" i="106"/>
  <c r="D6693" i="106" s="1"/>
  <c r="B6910" i="106"/>
  <c r="D6910" i="106" s="1"/>
  <c r="B6617" i="106"/>
  <c r="D6617" i="106" s="1"/>
  <c r="F259" i="5"/>
  <c r="B6836" i="106" s="1"/>
  <c r="D6836" i="106" s="1"/>
  <c r="B6953" i="106"/>
  <c r="D6953" i="106" s="1"/>
  <c r="B324" i="106"/>
  <c r="D324" i="106" s="1"/>
  <c r="B5438" i="106"/>
  <c r="D5438" i="106" s="1"/>
  <c r="C154" i="5"/>
  <c r="B5175" i="106"/>
  <c r="D5175" i="106" s="1"/>
  <c r="B5374" i="106"/>
  <c r="D5374" i="106" s="1"/>
  <c r="B4341" i="106"/>
  <c r="D4341" i="106" s="1"/>
  <c r="B6379" i="106"/>
  <c r="D6379" i="106" s="1"/>
  <c r="E67" i="5"/>
  <c r="B5521" i="106" s="1"/>
  <c r="D5521" i="106" s="1"/>
  <c r="B5519" i="106"/>
  <c r="D5519" i="106" s="1"/>
  <c r="B4448" i="106"/>
  <c r="D4448" i="106" s="1"/>
  <c r="K94" i="29"/>
  <c r="B6999" i="106" s="1"/>
  <c r="D6999" i="106" s="1"/>
  <c r="B6998" i="106"/>
  <c r="D6998" i="106" s="1"/>
  <c r="B4875" i="106"/>
  <c r="D4875" i="106" s="1"/>
  <c r="B6354" i="106"/>
  <c r="D6354" i="106" s="1"/>
  <c r="B4878" i="106"/>
  <c r="D4878" i="106" s="1"/>
  <c r="B5104" i="106"/>
  <c r="D5104" i="106" s="1"/>
  <c r="B6967" i="106"/>
  <c r="D6967" i="106" s="1"/>
  <c r="H13" i="3"/>
  <c r="B203" i="106" s="1"/>
  <c r="D203" i="106" s="1"/>
  <c r="D45" i="36"/>
  <c r="B3425" i="106"/>
  <c r="D3425" i="106" s="1"/>
  <c r="F155" i="34"/>
  <c r="B6793" i="106"/>
  <c r="D6793" i="106" s="1"/>
  <c r="C29" i="131"/>
  <c r="B7294" i="106" s="1"/>
  <c r="B6975" i="106"/>
  <c r="D6975" i="106" s="1"/>
  <c r="B921" i="106"/>
  <c r="D921" i="106" s="1"/>
  <c r="B6969" i="106"/>
  <c r="D6969" i="106" s="1"/>
  <c r="B1051" i="106"/>
  <c r="D1051" i="106" s="1"/>
  <c r="K109" i="29"/>
  <c r="B1149" i="106" s="1"/>
  <c r="D1149" i="106" s="1"/>
  <c r="B6615" i="106"/>
  <c r="D6615" i="106" s="1"/>
  <c r="D259" i="5"/>
  <c r="B6834" i="106" s="1"/>
  <c r="D6834" i="106" s="1"/>
  <c r="C20" i="131"/>
  <c r="B7285" i="106" s="1"/>
  <c r="F147" i="34"/>
  <c r="B6720" i="106"/>
  <c r="D6720" i="106" s="1"/>
  <c r="B6658" i="106"/>
  <c r="D6658" i="106" s="1"/>
  <c r="C11" i="131"/>
  <c r="B7276" i="106" s="1"/>
  <c r="B4447" i="106"/>
  <c r="D4447" i="106" s="1"/>
  <c r="B6636" i="106"/>
  <c r="D6636" i="106" s="1"/>
  <c r="B6131" i="106"/>
  <c r="D6131" i="106" s="1"/>
  <c r="J34" i="3"/>
  <c r="B6191" i="106" s="1"/>
  <c r="D6191" i="106" s="1"/>
  <c r="B5767" i="106"/>
  <c r="D5767" i="106" s="1"/>
  <c r="B7651" i="106"/>
  <c r="D7651" i="106" s="1"/>
  <c r="B5082" i="106"/>
  <c r="D5082" i="106" s="1"/>
  <c r="G18" i="4"/>
  <c r="B4117" i="106"/>
  <c r="D4117" i="106" s="1"/>
  <c r="B5067" i="106"/>
  <c r="D5067" i="106" s="1"/>
  <c r="C18" i="5"/>
  <c r="B5071" i="106" s="1"/>
  <c r="D5071" i="106" s="1"/>
  <c r="B953" i="106"/>
  <c r="D953" i="106" s="1"/>
  <c r="G42" i="29"/>
  <c r="B6370" i="106"/>
  <c r="D6370" i="106" s="1"/>
  <c r="B6389" i="106"/>
  <c r="D6389" i="106" s="1"/>
  <c r="B7659" i="106"/>
  <c r="D7659" i="106" s="1"/>
  <c r="B3532" i="106"/>
  <c r="D3532" i="106" s="1"/>
  <c r="B6740" i="106"/>
  <c r="D6740" i="106" s="1"/>
  <c r="B6680" i="106"/>
  <c r="D6680" i="106" s="1"/>
  <c r="B5091" i="106"/>
  <c r="D5091" i="106" s="1"/>
  <c r="B6756" i="106"/>
  <c r="D6756" i="106" s="1"/>
  <c r="B5876" i="106"/>
  <c r="D5876" i="106" s="1"/>
  <c r="B7687" i="106"/>
  <c r="D7687" i="106" s="1"/>
  <c r="B797" i="106"/>
  <c r="D797" i="106" s="1"/>
  <c r="B3079" i="106"/>
  <c r="D3079" i="106" s="1"/>
  <c r="B7750" i="106"/>
  <c r="D7750" i="106" s="1"/>
  <c r="E44" i="4"/>
  <c r="B2766" i="106"/>
  <c r="D2766" i="106" s="1"/>
  <c r="F72" i="29"/>
  <c r="B927" i="106" s="1"/>
  <c r="D927" i="106" s="1"/>
  <c r="B920" i="106"/>
  <c r="D920" i="106" s="1"/>
  <c r="B5559" i="106"/>
  <c r="D5559" i="106" s="1"/>
  <c r="B5099" i="106"/>
  <c r="D5099" i="106" s="1"/>
  <c r="B6324" i="106"/>
  <c r="D6324" i="106" s="1"/>
  <c r="B3519" i="106"/>
  <c r="D3519" i="106" s="1"/>
  <c r="B7652" i="106"/>
  <c r="D7652" i="106" s="1"/>
  <c r="B7655" i="106"/>
  <c r="D7655" i="106" s="1"/>
  <c r="B5462" i="106"/>
  <c r="D5462" i="106" s="1"/>
  <c r="D84" i="36"/>
  <c r="C18" i="4"/>
  <c r="B4131" i="106" s="1"/>
  <c r="D4131" i="106" s="1"/>
  <c r="B4113" i="106"/>
  <c r="D4113" i="106" s="1"/>
  <c r="L34" i="3"/>
  <c r="L41" i="3" s="1"/>
  <c r="B2914" i="106"/>
  <c r="D2914" i="106" s="1"/>
  <c r="B7045" i="106"/>
  <c r="D7045" i="106" s="1"/>
  <c r="B5426" i="106"/>
  <c r="D5426" i="106" s="1"/>
  <c r="D191" i="5"/>
  <c r="B5148" i="106"/>
  <c r="D5148" i="106" s="1"/>
  <c r="C140" i="5"/>
  <c r="B6695" i="106"/>
  <c r="D6695" i="106" s="1"/>
  <c r="B6867" i="106"/>
  <c r="D6867" i="106" s="1"/>
  <c r="B6151" i="106"/>
  <c r="D6151" i="106" s="1"/>
  <c r="J178" i="5"/>
  <c r="B6400" i="106" s="1"/>
  <c r="D6400" i="106" s="1"/>
  <c r="B6398" i="106"/>
  <c r="D6398" i="106" s="1"/>
  <c r="B5013" i="106"/>
  <c r="D5013" i="106" s="1"/>
  <c r="B5349" i="106"/>
  <c r="D5349" i="106" s="1"/>
  <c r="D108" i="5"/>
  <c r="B5355" i="106" s="1"/>
  <c r="D5355" i="106" s="1"/>
  <c r="B5858" i="106"/>
  <c r="D5858" i="106" s="1"/>
  <c r="B6750" i="106"/>
  <c r="D6750" i="106" s="1"/>
  <c r="B4334" i="106"/>
  <c r="D4334" i="106" s="1"/>
  <c r="B5742" i="106"/>
  <c r="D5742" i="106" s="1"/>
  <c r="G121" i="5"/>
  <c r="B5748" i="106" s="1"/>
  <c r="D5748" i="106" s="1"/>
  <c r="B723" i="106"/>
  <c r="D723" i="106" s="1"/>
  <c r="K38" i="29"/>
  <c r="B1111" i="106" s="1"/>
  <c r="D1111" i="106" s="1"/>
  <c r="B2792" i="106"/>
  <c r="D2792" i="106" s="1"/>
  <c r="K108" i="29"/>
  <c r="B2796" i="106" s="1"/>
  <c r="D2796" i="106" s="1"/>
  <c r="B9" i="7"/>
  <c r="B1751" i="106" s="1"/>
  <c r="D1751" i="106" s="1"/>
  <c r="B5871" i="106"/>
  <c r="D5871" i="106" s="1"/>
  <c r="H12" i="5"/>
  <c r="B3698" i="106"/>
  <c r="D3698" i="106" s="1"/>
  <c r="K52" i="4"/>
  <c r="K76" i="4" s="1"/>
  <c r="I172" i="5"/>
  <c r="B6372" i="106"/>
  <c r="D6372" i="106" s="1"/>
  <c r="B2794" i="106"/>
  <c r="D2794" i="106" s="1"/>
  <c r="B5695" i="106"/>
  <c r="D5695" i="106" s="1"/>
  <c r="B6875" i="106"/>
  <c r="D6875" i="106" s="1"/>
  <c r="B5571" i="106"/>
  <c r="D5571" i="106" s="1"/>
  <c r="F23" i="34"/>
  <c r="B7678" i="106"/>
  <c r="D7678" i="106" s="1"/>
  <c r="B5916" i="106"/>
  <c r="D5916" i="106" s="1"/>
  <c r="B10" i="7"/>
  <c r="I12" i="5"/>
  <c r="B6784" i="106"/>
  <c r="D6784" i="106" s="1"/>
  <c r="B4945" i="106"/>
  <c r="D4945" i="106" s="1"/>
  <c r="B5343" i="106"/>
  <c r="D5343" i="106" s="1"/>
  <c r="D82" i="5"/>
  <c r="B5348" i="106" s="1"/>
  <c r="D5348" i="106" s="1"/>
  <c r="B5103" i="106"/>
  <c r="D5103" i="106" s="1"/>
  <c r="F95" i="34"/>
  <c r="C93" i="5"/>
  <c r="B5112" i="106" s="1"/>
  <c r="D5112" i="106" s="1"/>
  <c r="B6911" i="106"/>
  <c r="D6911" i="106" s="1"/>
  <c r="C16" i="131"/>
  <c r="B7281" i="106" s="1"/>
  <c r="B6694" i="106"/>
  <c r="D6694" i="106" s="1"/>
  <c r="B6789" i="106"/>
  <c r="D6789" i="106" s="1"/>
  <c r="B5697" i="106"/>
  <c r="D5697" i="106" s="1"/>
  <c r="B6959" i="106"/>
  <c r="D6959" i="106" s="1"/>
  <c r="B6294" i="106"/>
  <c r="D6294" i="106" s="1"/>
  <c r="G201" i="5"/>
  <c r="B6409" i="106" s="1"/>
  <c r="D6409" i="106" s="1"/>
  <c r="B6402" i="106"/>
  <c r="D6402" i="106" s="1"/>
  <c r="B954" i="106"/>
  <c r="D954" i="106" s="1"/>
  <c r="B6780" i="106"/>
  <c r="D6780" i="106" s="1"/>
  <c r="B6683" i="106"/>
  <c r="D6683" i="106" s="1"/>
  <c r="B5310" i="106"/>
  <c r="D5310" i="106" s="1"/>
  <c r="B5196" i="106"/>
  <c r="D5196" i="106" s="1"/>
  <c r="B6656" i="106"/>
  <c r="D6656" i="106" s="1"/>
  <c r="B6792" i="106"/>
  <c r="D6792" i="106" s="1"/>
  <c r="G191" i="5"/>
  <c r="B5785" i="106"/>
  <c r="D5785" i="106" s="1"/>
  <c r="B972" i="106"/>
  <c r="D972" i="106" s="1"/>
  <c r="E28" i="108"/>
  <c r="F28" i="108"/>
  <c r="B7683" i="106"/>
  <c r="D7683" i="106" s="1"/>
  <c r="B6820" i="106"/>
  <c r="D6820" i="106" s="1"/>
  <c r="B6663" i="106"/>
  <c r="D6663" i="106" s="1"/>
  <c r="B6736" i="106"/>
  <c r="D6736" i="106" s="1"/>
  <c r="B3295" i="106"/>
  <c r="D3295" i="106" s="1"/>
  <c r="B280" i="106"/>
  <c r="D280" i="106" s="1"/>
  <c r="M41" i="3"/>
  <c r="B5393" i="106"/>
  <c r="D5393" i="106" s="1"/>
  <c r="B1016" i="106"/>
  <c r="D1016" i="106" s="1"/>
  <c r="B4884" i="106"/>
  <c r="D4884" i="106" s="1"/>
  <c r="G211" i="5"/>
  <c r="B5803" i="106" s="1"/>
  <c r="D5803" i="106" s="1"/>
  <c r="B5790" i="106"/>
  <c r="D5790" i="106" s="1"/>
  <c r="B3578" i="106"/>
  <c r="D3578" i="106" s="1"/>
  <c r="B6662" i="106"/>
  <c r="D6662" i="106" s="1"/>
  <c r="B202" i="106"/>
  <c r="D202" i="106" s="1"/>
  <c r="B3492" i="106"/>
  <c r="D3492" i="106" s="1"/>
  <c r="B6721" i="106"/>
  <c r="D6721" i="106" s="1"/>
  <c r="B5875" i="106"/>
  <c r="D5875" i="106" s="1"/>
  <c r="B5346" i="106"/>
  <c r="D5346" i="106" s="1"/>
  <c r="B6392" i="106"/>
  <c r="D6392" i="106" s="1"/>
  <c r="B7766" i="106"/>
  <c r="D7766" i="106" s="1"/>
  <c r="B6645" i="106"/>
  <c r="D6645" i="106" s="1"/>
  <c r="B5464" i="106"/>
  <c r="D5464" i="106" s="1"/>
  <c r="B4189" i="106"/>
  <c r="D4189" i="106" s="1"/>
  <c r="F170" i="34"/>
  <c r="B7044" i="106"/>
  <c r="D7044" i="106" s="1"/>
  <c r="K22" i="29"/>
  <c r="B6880" i="106"/>
  <c r="D6880" i="106" s="1"/>
  <c r="B6159" i="106"/>
  <c r="D6159" i="106" s="1"/>
  <c r="B2757" i="106"/>
  <c r="D2757" i="106" s="1"/>
  <c r="D78" i="36"/>
  <c r="B6906" i="106"/>
  <c r="D6906" i="106" s="1"/>
  <c r="B6884" i="106"/>
  <c r="D6884" i="106" s="1"/>
  <c r="K24" i="29"/>
  <c r="B6661" i="106"/>
  <c r="D6661" i="106" s="1"/>
  <c r="B6186" i="106"/>
  <c r="D6186" i="106" s="1"/>
  <c r="B6115" i="106"/>
  <c r="D6115" i="106" s="1"/>
  <c r="F108" i="34"/>
  <c r="B4351" i="106"/>
  <c r="D4351" i="106" s="1"/>
  <c r="B4354" i="106"/>
  <c r="D4354" i="106" s="1"/>
  <c r="B6688" i="106"/>
  <c r="D6688" i="106" s="1"/>
  <c r="B6384" i="106"/>
  <c r="D6384" i="106" s="1"/>
  <c r="B6358" i="106"/>
  <c r="D6358" i="106" s="1"/>
  <c r="B6819" i="106"/>
  <c r="D6819" i="106" s="1"/>
  <c r="B5068" i="106"/>
  <c r="D5068" i="106" s="1"/>
  <c r="B6842" i="106"/>
  <c r="D6842" i="106" s="1"/>
  <c r="B5313" i="106"/>
  <c r="D5313" i="106" s="1"/>
  <c r="F166" i="34"/>
  <c r="B4917" i="106"/>
  <c r="D4917" i="106" s="1"/>
  <c r="B6217" i="106"/>
  <c r="D6217" i="106" s="1"/>
  <c r="J13" i="3"/>
  <c r="B6124" i="106" s="1"/>
  <c r="D6124" i="106" s="1"/>
  <c r="D47" i="36"/>
  <c r="B5606" i="106"/>
  <c r="D5606" i="106" s="1"/>
  <c r="B6341" i="106"/>
  <c r="D6341" i="106" s="1"/>
  <c r="B6976" i="106"/>
  <c r="D6976" i="106" s="1"/>
  <c r="B5187" i="106"/>
  <c r="D5187" i="106" s="1"/>
  <c r="F112" i="34"/>
  <c r="B6405" i="106"/>
  <c r="D6405" i="106" s="1"/>
  <c r="E172" i="5"/>
  <c r="B5537" i="106" s="1"/>
  <c r="D5537" i="106" s="1"/>
  <c r="B6368" i="106"/>
  <c r="D6368" i="106" s="1"/>
  <c r="B838" i="106"/>
  <c r="D838" i="106" s="1"/>
  <c r="B1011" i="106"/>
  <c r="D1011" i="106" s="1"/>
  <c r="H42" i="29"/>
  <c r="B6119" i="106"/>
  <c r="D6119" i="106" s="1"/>
  <c r="B5171" i="106"/>
  <c r="D5171" i="106" s="1"/>
  <c r="B4918" i="106"/>
  <c r="D4918" i="106" s="1"/>
  <c r="B5993" i="106"/>
  <c r="D5993" i="106" s="1"/>
  <c r="K67" i="5"/>
  <c r="B5995" i="106" s="1"/>
  <c r="D5995" i="106" s="1"/>
  <c r="B14" i="7"/>
  <c r="B1754" i="106" s="1"/>
  <c r="D1754" i="106" s="1"/>
  <c r="B5063" i="106"/>
  <c r="D5063" i="106" s="1"/>
  <c r="B6109" i="106"/>
  <c r="D6109" i="106" s="1"/>
  <c r="B5591" i="106"/>
  <c r="D5591" i="106" s="1"/>
  <c r="B5167" i="106"/>
  <c r="D5167" i="106" s="1"/>
  <c r="F107" i="34"/>
  <c r="C76" i="4"/>
  <c r="B3231" i="106" s="1"/>
  <c r="D3231" i="106" s="1"/>
  <c r="B5022" i="106"/>
  <c r="D5022" i="106" s="1"/>
  <c r="D131" i="5"/>
  <c r="B5368" i="106"/>
  <c r="D5368" i="106" s="1"/>
  <c r="B6648" i="106"/>
  <c r="D6648" i="106" s="1"/>
  <c r="B5341" i="106"/>
  <c r="D5341" i="106" s="1"/>
  <c r="B7674" i="106"/>
  <c r="D7674" i="106" s="1"/>
  <c r="B6380" i="106"/>
  <c r="D6380" i="106" s="1"/>
  <c r="G154" i="5"/>
  <c r="B4357" i="106" s="1"/>
  <c r="D4357" i="106" s="1"/>
  <c r="F26" i="34"/>
  <c r="B5577" i="106"/>
  <c r="D5577" i="106" s="1"/>
  <c r="D114" i="5"/>
  <c r="B5357" i="106"/>
  <c r="D5357" i="106" s="1"/>
  <c r="B5996" i="106"/>
  <c r="D5996" i="106" s="1"/>
  <c r="K108" i="5"/>
  <c r="B5999" i="106" s="1"/>
  <c r="D5999" i="106" s="1"/>
  <c r="B6828" i="106"/>
  <c r="D6828" i="106" s="1"/>
  <c r="B6133" i="106"/>
  <c r="D6133" i="106" s="1"/>
  <c r="B4364" i="106"/>
  <c r="D4364" i="106" s="1"/>
  <c r="E178" i="5"/>
  <c r="B4372" i="106" s="1"/>
  <c r="D4372" i="106" s="1"/>
  <c r="B5525" i="106"/>
  <c r="D5525" i="106" s="1"/>
  <c r="B5073" i="106"/>
  <c r="D5073" i="106" s="1"/>
  <c r="B4916" i="106"/>
  <c r="D4916" i="106" s="1"/>
  <c r="B4346" i="106"/>
  <c r="D4346" i="106" s="1"/>
  <c r="B6321" i="106"/>
  <c r="D6321" i="106" s="1"/>
  <c r="B7752" i="106"/>
  <c r="D7752" i="106" s="1"/>
  <c r="G44" i="4"/>
  <c r="B783" i="106"/>
  <c r="D783" i="106" s="1"/>
  <c r="B4236" i="106"/>
  <c r="D4236" i="106" s="1"/>
  <c r="B5352" i="106"/>
  <c r="D5352" i="106" s="1"/>
  <c r="B5594" i="106"/>
  <c r="D5594" i="106" s="1"/>
  <c r="B6235" i="106"/>
  <c r="D6235" i="106" s="1"/>
  <c r="B6710" i="106"/>
  <c r="D6710" i="106" s="1"/>
  <c r="B6691" i="106"/>
  <c r="D6691" i="106" s="1"/>
  <c r="B6699" i="106"/>
  <c r="D6699" i="106" s="1"/>
  <c r="B7676" i="106"/>
  <c r="D7676" i="106" s="1"/>
  <c r="B6643" i="106"/>
  <c r="D6643" i="106" s="1"/>
  <c r="B5085" i="106"/>
  <c r="D5085" i="106" s="1"/>
  <c r="K98" i="29"/>
  <c r="B7007" i="106" s="1"/>
  <c r="D7007" i="106" s="1"/>
  <c r="B7006" i="106"/>
  <c r="D7006" i="106" s="1"/>
  <c r="B5556" i="106"/>
  <c r="D5556" i="106" s="1"/>
  <c r="B6737" i="106"/>
  <c r="D6737" i="106" s="1"/>
  <c r="C22" i="131"/>
  <c r="B7287" i="106" s="1"/>
  <c r="F149" i="34"/>
  <c r="B6377" i="106"/>
  <c r="D6377" i="106" s="1"/>
  <c r="B6708" i="106"/>
  <c r="D6708" i="106" s="1"/>
  <c r="B5710" i="106"/>
  <c r="D5710" i="106" s="1"/>
  <c r="B5177" i="106"/>
  <c r="D5177" i="106" s="1"/>
  <c r="B6388" i="106"/>
  <c r="D6388" i="106" s="1"/>
  <c r="F121" i="34"/>
  <c r="B6349" i="106"/>
  <c r="D6349" i="106" s="1"/>
  <c r="B3582" i="106"/>
  <c r="D3582" i="106" s="1"/>
  <c r="B145" i="106"/>
  <c r="D145" i="106" s="1"/>
  <c r="B6307" i="106"/>
  <c r="D6307" i="106" s="1"/>
  <c r="B6621" i="106"/>
  <c r="D6621" i="106" s="1"/>
  <c r="K259" i="5"/>
  <c r="B5391" i="106"/>
  <c r="D5391" i="106" s="1"/>
  <c r="D154" i="5"/>
  <c r="B5394" i="106" s="1"/>
  <c r="D5394" i="106" s="1"/>
  <c r="F33" i="34"/>
  <c r="B5494" i="106"/>
  <c r="D5494" i="106" s="1"/>
  <c r="B6754" i="106"/>
  <c r="D6754" i="106" s="1"/>
  <c r="B5853" i="106"/>
  <c r="D5853" i="106" s="1"/>
  <c r="B3230" i="106"/>
  <c r="D3230" i="106" s="1"/>
  <c r="B4799" i="106"/>
  <c r="D4799" i="106" s="1"/>
  <c r="B6292" i="106"/>
  <c r="D6292" i="106" s="1"/>
  <c r="B4380" i="106"/>
  <c r="D4380" i="106" s="1"/>
  <c r="B781" i="106"/>
  <c r="D781" i="106" s="1"/>
  <c r="B6315" i="106"/>
  <c r="D6315" i="106" s="1"/>
  <c r="F28" i="34"/>
  <c r="B6655" i="106"/>
  <c r="D6655" i="106" s="1"/>
  <c r="B6181" i="106"/>
  <c r="D6181" i="106" s="1"/>
  <c r="B930" i="106"/>
  <c r="D930" i="106" s="1"/>
  <c r="B173" i="106"/>
  <c r="D173" i="106" s="1"/>
  <c r="B6185" i="106"/>
  <c r="D6185" i="106" s="1"/>
  <c r="B7749" i="106"/>
  <c r="D7749" i="106" s="1"/>
  <c r="D44" i="4"/>
  <c r="B6863" i="106"/>
  <c r="D6863" i="106" s="1"/>
  <c r="B6972" i="106"/>
  <c r="D6972" i="106" s="1"/>
  <c r="B4805" i="106"/>
  <c r="D4805" i="106" s="1"/>
  <c r="B6342" i="106"/>
  <c r="D6342" i="106" s="1"/>
  <c r="B6794" i="106"/>
  <c r="D6794" i="106" s="1"/>
  <c r="B6096" i="106"/>
  <c r="D6096" i="106" s="1"/>
  <c r="B6914" i="106"/>
  <c r="D6914" i="106" s="1"/>
  <c r="B6651" i="106"/>
  <c r="D6651" i="106" s="1"/>
  <c r="B6931" i="106"/>
  <c r="D6931" i="106" s="1"/>
  <c r="B6849" i="106"/>
  <c r="D6849" i="106" s="1"/>
  <c r="B5732" i="106"/>
  <c r="D5732" i="106" s="1"/>
  <c r="K21" i="29"/>
  <c r="B6878" i="106"/>
  <c r="D6878" i="106" s="1"/>
  <c r="B7666" i="106"/>
  <c r="D7666" i="106" s="1"/>
  <c r="B6930" i="106"/>
  <c r="D6930" i="106" s="1"/>
  <c r="B6361" i="106"/>
  <c r="D6361" i="106" s="1"/>
  <c r="B4419" i="106"/>
  <c r="D4419" i="106" s="1"/>
  <c r="K70" i="29"/>
  <c r="B1137" i="106" s="1"/>
  <c r="D1137" i="106" s="1"/>
  <c r="B749" i="106"/>
  <c r="D749" i="106" s="1"/>
  <c r="B6129" i="106"/>
  <c r="D6129" i="106" s="1"/>
  <c r="G34" i="3"/>
  <c r="B188" i="106" s="1"/>
  <c r="D188" i="106" s="1"/>
  <c r="B6954" i="106"/>
  <c r="D6954" i="106" s="1"/>
  <c r="B6805" i="106"/>
  <c r="D6805" i="106" s="1"/>
  <c r="B6681" i="106"/>
  <c r="D6681" i="106" s="1"/>
  <c r="B951" i="106"/>
  <c r="D951" i="106" s="1"/>
  <c r="F38" i="34"/>
  <c r="B6800" i="106"/>
  <c r="D6800" i="106" s="1"/>
  <c r="B5301" i="106"/>
  <c r="D5301" i="106" s="1"/>
  <c r="C228" i="5"/>
  <c r="B5304" i="106" s="1"/>
  <c r="D5304" i="106" s="1"/>
  <c r="B6334" i="106"/>
  <c r="D6334" i="106" s="1"/>
  <c r="F36" i="34"/>
  <c r="B7261" i="106"/>
  <c r="D7261" i="106" s="1"/>
  <c r="B1039" i="106"/>
  <c r="D1039" i="106" s="1"/>
  <c r="B4409" i="106"/>
  <c r="D4409" i="106" s="1"/>
  <c r="G57" i="29"/>
  <c r="B969" i="106" s="1"/>
  <c r="D969" i="106" s="1"/>
  <c r="B967" i="106"/>
  <c r="D967" i="106" s="1"/>
  <c r="D74" i="36"/>
  <c r="B323" i="106"/>
  <c r="D323" i="106" s="1"/>
  <c r="B6782" i="106"/>
  <c r="D6782" i="106" s="1"/>
  <c r="B7728" i="106"/>
  <c r="D7728" i="106" s="1"/>
  <c r="B4135" i="106"/>
  <c r="D4135" i="106" s="1"/>
  <c r="K19" i="4"/>
  <c r="B4144" i="106" s="1"/>
  <c r="D4144" i="106" s="1"/>
  <c r="B4134" i="106"/>
  <c r="D4134" i="106" s="1"/>
  <c r="H19" i="4"/>
  <c r="B4141" i="106" s="1"/>
  <c r="D4141" i="106" s="1"/>
  <c r="B4132" i="106"/>
  <c r="D4132" i="106" s="1"/>
  <c r="D19" i="4"/>
  <c r="B4137" i="106" s="1"/>
  <c r="D4137" i="106" s="1"/>
  <c r="B4133" i="106"/>
  <c r="D4133" i="106" s="1"/>
  <c r="F19" i="4"/>
  <c r="B4139" i="106" s="1"/>
  <c r="D4139" i="106" s="1"/>
  <c r="B4175" i="106"/>
  <c r="D4175" i="106" s="1"/>
  <c r="E19" i="4"/>
  <c r="B4138" i="106" s="1"/>
  <c r="D4138" i="106" s="1"/>
  <c r="B4176" i="106"/>
  <c r="D4176" i="106" s="1"/>
  <c r="G19" i="4"/>
  <c r="B4140" i="106" s="1"/>
  <c r="D4140" i="106" s="1"/>
  <c r="B6228" i="106"/>
  <c r="D6228" i="106" s="1"/>
  <c r="J19" i="4"/>
  <c r="B6229" i="106" s="1"/>
  <c r="D6229" i="106" s="1"/>
  <c r="B1134" i="106"/>
  <c r="D1134" i="106" s="1"/>
  <c r="E17" i="145"/>
  <c r="G17" i="145" s="1"/>
  <c r="B1109" i="106"/>
  <c r="D1109" i="106" s="1"/>
  <c r="K42" i="29"/>
  <c r="E74" i="29"/>
  <c r="K33" i="29"/>
  <c r="K100" i="29"/>
  <c r="B7013" i="106" s="1"/>
  <c r="D7013" i="106" s="1"/>
  <c r="K110" i="29"/>
  <c r="B1151" i="106" s="1"/>
  <c r="D1151" i="106" s="1"/>
  <c r="B1131" i="106"/>
  <c r="D1131" i="106" s="1"/>
  <c r="E16" i="145"/>
  <c r="G16" i="145" s="1"/>
  <c r="C34" i="131"/>
  <c r="J173" i="5"/>
  <c r="B6357" i="106"/>
  <c r="D6357" i="106" s="1"/>
  <c r="C109" i="5"/>
  <c r="B5232" i="106"/>
  <c r="D5232" i="106" s="1"/>
  <c r="F126" i="34"/>
  <c r="B281" i="106"/>
  <c r="D281" i="106" s="1"/>
  <c r="D60" i="36"/>
  <c r="D10" i="7"/>
  <c r="B1765" i="106" s="1"/>
  <c r="D1765" i="106" s="1"/>
  <c r="B1749" i="106"/>
  <c r="D1749" i="106" s="1"/>
  <c r="B5987" i="106"/>
  <c r="D5987" i="106" s="1"/>
  <c r="K109" i="5"/>
  <c r="F128" i="34"/>
  <c r="B5246" i="106"/>
  <c r="D5246" i="106" s="1"/>
  <c r="E109" i="5"/>
  <c r="B5513" i="106"/>
  <c r="D5513" i="106" s="1"/>
  <c r="B4398" i="106"/>
  <c r="D4398" i="106" s="1"/>
  <c r="G273" i="5"/>
  <c r="B5863" i="106" s="1"/>
  <c r="D5863" i="106" s="1"/>
  <c r="B5918" i="106"/>
  <c r="D5918" i="106" s="1"/>
  <c r="I109" i="5"/>
  <c r="B2916" i="106"/>
  <c r="D2916" i="106" s="1"/>
  <c r="B3258" i="106"/>
  <c r="D3258" i="106" s="1"/>
  <c r="G77" i="4"/>
  <c r="B3261" i="106" s="1"/>
  <c r="D3261" i="106" s="1"/>
  <c r="F172" i="5"/>
  <c r="B5614" i="106"/>
  <c r="D5614" i="106" s="1"/>
  <c r="F42" i="34"/>
  <c r="B6883" i="106"/>
  <c r="D6883" i="106" s="1"/>
  <c r="B6301" i="106"/>
  <c r="D6301" i="106" s="1"/>
  <c r="J109" i="5"/>
  <c r="B871" i="106"/>
  <c r="D871" i="106" s="1"/>
  <c r="K112" i="29"/>
  <c r="A7273" i="106"/>
  <c r="D7272" i="106"/>
  <c r="D74" i="29" l="1"/>
  <c r="B1116" i="106"/>
  <c r="D1116" i="106" s="1"/>
  <c r="K47" i="29"/>
  <c r="K74" i="29" s="1"/>
  <c r="E102" i="29"/>
  <c r="E15" i="145"/>
  <c r="G15" i="145" s="1"/>
  <c r="B1126" i="106"/>
  <c r="D1126" i="106" s="1"/>
  <c r="B727" i="106"/>
  <c r="D727" i="106" s="1"/>
  <c r="C74" i="29"/>
  <c r="H112" i="29"/>
  <c r="B7018" i="106" s="1"/>
  <c r="D7018" i="106" s="1"/>
  <c r="B1053" i="106"/>
  <c r="D1053" i="106" s="1"/>
  <c r="K72" i="29"/>
  <c r="B1141" i="106" s="1"/>
  <c r="D1141" i="106" s="1"/>
  <c r="K84" i="29"/>
  <c r="B2088" i="106" s="1"/>
  <c r="D2088" i="106" s="1"/>
  <c r="B2973" i="106"/>
  <c r="D2973" i="106" s="1"/>
  <c r="F160" i="34"/>
  <c r="D109" i="5"/>
  <c r="H44" i="4"/>
  <c r="B6897" i="106"/>
  <c r="D6897" i="106" s="1"/>
  <c r="B1760" i="106"/>
  <c r="D1760" i="106" s="1"/>
  <c r="F135" i="34"/>
  <c r="F273" i="5"/>
  <c r="B5713" i="106" s="1"/>
  <c r="D5713" i="106" s="1"/>
  <c r="E19" i="108"/>
  <c r="B3702" i="106"/>
  <c r="D3702" i="106" s="1"/>
  <c r="B1747" i="106"/>
  <c r="D1747" i="106" s="1"/>
  <c r="B5334" i="106"/>
  <c r="D5334" i="106" s="1"/>
  <c r="D14" i="7"/>
  <c r="B1770" i="106" s="1"/>
  <c r="D1770" i="106" s="1"/>
  <c r="G19" i="108"/>
  <c r="D9" i="7"/>
  <c r="B1767" i="106" s="1"/>
  <c r="D1767" i="106" s="1"/>
  <c r="C12" i="4"/>
  <c r="B2556" i="106" s="1"/>
  <c r="D2556" i="106" s="1"/>
  <c r="D36" i="108"/>
  <c r="F36" i="108"/>
  <c r="B1017" i="106"/>
  <c r="D1017" i="106" s="1"/>
  <c r="H74" i="29"/>
  <c r="B6881" i="106"/>
  <c r="D6881" i="106" s="1"/>
  <c r="F41" i="34"/>
  <c r="B5873" i="106"/>
  <c r="D5873" i="106" s="1"/>
  <c r="H109" i="5"/>
  <c r="F105" i="34"/>
  <c r="B5161" i="106"/>
  <c r="D5161" i="106" s="1"/>
  <c r="B3274" i="106"/>
  <c r="D3274" i="106" s="1"/>
  <c r="E77" i="4"/>
  <c r="B3277" i="106" s="1"/>
  <c r="D3277" i="106" s="1"/>
  <c r="B4373" i="106"/>
  <c r="D4373" i="106" s="1"/>
  <c r="I274" i="5"/>
  <c r="B5893" i="106"/>
  <c r="D5893" i="106" s="1"/>
  <c r="H173" i="5"/>
  <c r="B1120" i="106"/>
  <c r="D1120" i="106" s="1"/>
  <c r="K53" i="29"/>
  <c r="B6839" i="106"/>
  <c r="D6839" i="106" s="1"/>
  <c r="J273" i="5"/>
  <c r="F37" i="108"/>
  <c r="B1139" i="106"/>
  <c r="D1139" i="106" s="1"/>
  <c r="D37" i="108"/>
  <c r="B1745" i="106"/>
  <c r="D1745" i="106" s="1"/>
  <c r="D5" i="7"/>
  <c r="B1761" i="106" s="1"/>
  <c r="D1761" i="106" s="1"/>
  <c r="B1123" i="106"/>
  <c r="D1123" i="106" s="1"/>
  <c r="K57" i="29"/>
  <c r="B6901" i="106"/>
  <c r="D6901" i="106" s="1"/>
  <c r="F51" i="34"/>
  <c r="D11" i="7"/>
  <c r="B1768" i="106" s="1"/>
  <c r="D1768" i="106" s="1"/>
  <c r="B1752" i="106"/>
  <c r="D1752" i="106" s="1"/>
  <c r="F129" i="34"/>
  <c r="B5260" i="106"/>
  <c r="D5260" i="106" s="1"/>
  <c r="F130" i="34"/>
  <c r="B4411" i="106"/>
  <c r="D4411" i="106" s="1"/>
  <c r="F48" i="34"/>
  <c r="B6895" i="106"/>
  <c r="D6895" i="106" s="1"/>
  <c r="F127" i="34"/>
  <c r="C273" i="5"/>
  <c r="B4395" i="106"/>
  <c r="D4395" i="106" s="1"/>
  <c r="F106" i="34"/>
  <c r="B5165" i="106"/>
  <c r="D5165" i="106" s="1"/>
  <c r="D5" i="4"/>
  <c r="B3406" i="106" s="1"/>
  <c r="D3406" i="106" s="1"/>
  <c r="B5360" i="106"/>
  <c r="D5360" i="106" s="1"/>
  <c r="B6885" i="106"/>
  <c r="D6885" i="106" s="1"/>
  <c r="F43" i="34"/>
  <c r="B4363" i="106"/>
  <c r="D4363" i="106" s="1"/>
  <c r="I173" i="5"/>
  <c r="F50" i="34"/>
  <c r="B6899" i="106"/>
  <c r="D6899" i="106" s="1"/>
  <c r="F5" i="4"/>
  <c r="B3408" i="106" s="1"/>
  <c r="D3408" i="106" s="1"/>
  <c r="B5592" i="106"/>
  <c r="D5592" i="106" s="1"/>
  <c r="F109" i="5"/>
  <c r="B5557" i="106"/>
  <c r="D5557" i="106" s="1"/>
  <c r="B1744" i="106"/>
  <c r="D1744" i="106" s="1"/>
  <c r="B19" i="7"/>
  <c r="B1759" i="106" s="1"/>
  <c r="D1759" i="106" s="1"/>
  <c r="B5725" i="106"/>
  <c r="D5725" i="106" s="1"/>
  <c r="G109" i="5"/>
  <c r="B1753" i="106"/>
  <c r="D1753" i="106" s="1"/>
  <c r="D12" i="7"/>
  <c r="B1769" i="106" s="1"/>
  <c r="D1769" i="106" s="1"/>
  <c r="B5102" i="106"/>
  <c r="D5102" i="106" s="1"/>
  <c r="F94" i="34"/>
  <c r="F46" i="34"/>
  <c r="B6891" i="106"/>
  <c r="D6891" i="106" s="1"/>
  <c r="D17" i="7"/>
  <c r="B4104" i="106" s="1"/>
  <c r="D4104" i="106" s="1"/>
  <c r="B4102" i="106"/>
  <c r="D4102" i="106" s="1"/>
  <c r="F93" i="34"/>
  <c r="F175" i="34" s="1"/>
  <c r="B5096" i="106"/>
  <c r="D5096" i="106" s="1"/>
  <c r="J74" i="29"/>
  <c r="B6917" i="106"/>
  <c r="D6917" i="106" s="1"/>
  <c r="G5" i="4"/>
  <c r="B3409" i="106" s="1"/>
  <c r="D3409" i="106" s="1"/>
  <c r="B5741" i="106"/>
  <c r="D5741" i="106" s="1"/>
  <c r="B1756" i="106"/>
  <c r="D1756" i="106" s="1"/>
  <c r="D15" i="7"/>
  <c r="B1772" i="106" s="1"/>
  <c r="D1772" i="106" s="1"/>
  <c r="B2105" i="106"/>
  <c r="D2105" i="106" s="1"/>
  <c r="I76" i="4"/>
  <c r="B6879" i="106"/>
  <c r="D6879" i="106" s="1"/>
  <c r="F40" i="34"/>
  <c r="D77" i="4"/>
  <c r="B3238" i="106" s="1"/>
  <c r="D3238" i="106" s="1"/>
  <c r="B3235" i="106"/>
  <c r="D3235" i="106" s="1"/>
  <c r="K273" i="5"/>
  <c r="B6840" i="106"/>
  <c r="D6840" i="106" s="1"/>
  <c r="B5369" i="106"/>
  <c r="D5369" i="106" s="1"/>
  <c r="D172" i="5"/>
  <c r="B4396" i="106"/>
  <c r="D4396" i="106" s="1"/>
  <c r="D273" i="5"/>
  <c r="B5501" i="106" s="1"/>
  <c r="D5501" i="106" s="1"/>
  <c r="G74" i="29"/>
  <c r="B987" i="106" s="1"/>
  <c r="D987" i="106" s="1"/>
  <c r="B959" i="106"/>
  <c r="D959" i="106" s="1"/>
  <c r="B3252" i="106"/>
  <c r="D3252" i="106" s="1"/>
  <c r="F77" i="4"/>
  <c r="B3255" i="106" s="1"/>
  <c r="D3255" i="106" s="1"/>
  <c r="G172" i="5"/>
  <c r="B5752" i="106"/>
  <c r="D5752" i="106" s="1"/>
  <c r="F45" i="34"/>
  <c r="B6889" i="106"/>
  <c r="D6889" i="106" s="1"/>
  <c r="B1746" i="106"/>
  <c r="D1746" i="106" s="1"/>
  <c r="D6" i="7"/>
  <c r="B1762" i="106" s="1"/>
  <c r="D1762" i="106" s="1"/>
  <c r="D16" i="7"/>
  <c r="B3447" i="106" s="1"/>
  <c r="D3447" i="106" s="1"/>
  <c r="B3446" i="106"/>
  <c r="D3446" i="106" s="1"/>
  <c r="B1142" i="106"/>
  <c r="D1142" i="106" s="1"/>
  <c r="G38" i="108"/>
  <c r="E38" i="108"/>
  <c r="B1124" i="106"/>
  <c r="D1124" i="106" s="1"/>
  <c r="E14" i="145"/>
  <c r="G14" i="145" s="1"/>
  <c r="B2081" i="106"/>
  <c r="D2081" i="106" s="1"/>
  <c r="H102" i="29"/>
  <c r="B1047" i="106" s="1"/>
  <c r="D1047" i="106" s="1"/>
  <c r="B5147" i="106"/>
  <c r="D5147" i="106" s="1"/>
  <c r="F104" i="34"/>
  <c r="C172" i="5"/>
  <c r="K92" i="29"/>
  <c r="B2089" i="106" s="1"/>
  <c r="D2089" i="106" s="1"/>
  <c r="B6995" i="106"/>
  <c r="D6995" i="106" s="1"/>
  <c r="B6877" i="106"/>
  <c r="D6877" i="106" s="1"/>
  <c r="F39" i="34"/>
  <c r="C5" i="4"/>
  <c r="B3405" i="106" s="1"/>
  <c r="D3405" i="106" s="1"/>
  <c r="B5125" i="106"/>
  <c r="D5125" i="106" s="1"/>
  <c r="C77" i="4"/>
  <c r="B3232" i="106" s="1"/>
  <c r="D3232" i="106" s="1"/>
  <c r="B3229" i="106"/>
  <c r="D3229" i="106" s="1"/>
  <c r="B5178" i="106"/>
  <c r="D5178" i="106" s="1"/>
  <c r="F110" i="34"/>
  <c r="B901" i="106"/>
  <c r="D901" i="106" s="1"/>
  <c r="F74" i="29"/>
  <c r="I74" i="29"/>
  <c r="B6916" i="106"/>
  <c r="D6916" i="106" s="1"/>
  <c r="B1748" i="106"/>
  <c r="D1748" i="106" s="1"/>
  <c r="D8" i="7"/>
  <c r="B1764" i="106" s="1"/>
  <c r="D1764" i="106" s="1"/>
  <c r="B2724" i="106"/>
  <c r="D2724" i="106" s="1"/>
  <c r="E13" i="145"/>
  <c r="G13" i="145" s="1"/>
  <c r="B6835" i="106"/>
  <c r="D6835" i="106" s="1"/>
  <c r="E273" i="5"/>
  <c r="B7747" i="106" s="1"/>
  <c r="D7747" i="106" s="1"/>
  <c r="B6893" i="106"/>
  <c r="D6893" i="106" s="1"/>
  <c r="F47" i="34"/>
  <c r="J77" i="4"/>
  <c r="B6262" i="106" s="1"/>
  <c r="D6262" i="106" s="1"/>
  <c r="B6238" i="106"/>
  <c r="D6238" i="106" s="1"/>
  <c r="E173" i="5"/>
  <c r="B5534" i="106"/>
  <c r="D5534" i="106" s="1"/>
  <c r="D18" i="7"/>
  <c r="B4105" i="106" s="1"/>
  <c r="D4105" i="106" s="1"/>
  <c r="B4103" i="106"/>
  <c r="D4103" i="106" s="1"/>
  <c r="B1121" i="106"/>
  <c r="D1121" i="106" s="1"/>
  <c r="E12" i="145"/>
  <c r="B3725" i="106"/>
  <c r="D3725" i="106" s="1"/>
  <c r="D13" i="7"/>
  <c r="B3726" i="106" s="1"/>
  <c r="D3726" i="106" s="1"/>
  <c r="B6006" i="106"/>
  <c r="D6006" i="106" s="1"/>
  <c r="K173" i="5"/>
  <c r="F44" i="34"/>
  <c r="B6887" i="106"/>
  <c r="D6887" i="106" s="1"/>
  <c r="B6838" i="106"/>
  <c r="D6838" i="106" s="1"/>
  <c r="H273" i="5"/>
  <c r="K102" i="29"/>
  <c r="C15" i="4" s="1"/>
  <c r="B1108" i="106"/>
  <c r="D1108" i="106" s="1"/>
  <c r="B1115" i="106"/>
  <c r="D1115" i="106" s="1"/>
  <c r="E21" i="108"/>
  <c r="G21" i="108"/>
  <c r="F274" i="5"/>
  <c r="B5644" i="106"/>
  <c r="D5644" i="106" s="1"/>
  <c r="F173" i="5"/>
  <c r="F6" i="4" s="1"/>
  <c r="B2593" i="106" s="1"/>
  <c r="D2593" i="106" s="1"/>
  <c r="G274" i="5"/>
  <c r="B7298" i="106"/>
  <c r="C35" i="131"/>
  <c r="B7299" i="106" s="1"/>
  <c r="H77" i="4"/>
  <c r="B3299" i="106" s="1"/>
  <c r="D3299" i="106" s="1"/>
  <c r="B3296" i="106"/>
  <c r="D3296" i="106" s="1"/>
  <c r="B5778" i="106"/>
  <c r="D5778" i="106" s="1"/>
  <c r="G6" i="4"/>
  <c r="B2604" i="106" s="1"/>
  <c r="D2604" i="106" s="1"/>
  <c r="B3586" i="106"/>
  <c r="D3586" i="106" s="1"/>
  <c r="K77" i="4"/>
  <c r="B3587" i="106" s="1"/>
  <c r="D3587" i="106" s="1"/>
  <c r="B5121" i="106"/>
  <c r="D5121" i="106" s="1"/>
  <c r="C4" i="4"/>
  <c r="J4" i="4"/>
  <c r="B6352" i="106"/>
  <c r="D6352" i="106" s="1"/>
  <c r="D59" i="36"/>
  <c r="B2917" i="106"/>
  <c r="D2917" i="106" s="1"/>
  <c r="B6026" i="106"/>
  <c r="D6026" i="106" s="1"/>
  <c r="I4" i="4"/>
  <c r="B5527" i="106"/>
  <c r="D5527" i="106" s="1"/>
  <c r="E4" i="4"/>
  <c r="B5356" i="106"/>
  <c r="D5356" i="106" s="1"/>
  <c r="D4" i="4"/>
  <c r="G7" i="4"/>
  <c r="B2605" i="106" s="1"/>
  <c r="D2605" i="106" s="1"/>
  <c r="B6028" i="106"/>
  <c r="D6028" i="106" s="1"/>
  <c r="K4" i="4"/>
  <c r="I275" i="5"/>
  <c r="B5946" i="106" s="1"/>
  <c r="D5946" i="106" s="1"/>
  <c r="J6" i="4"/>
  <c r="B6221" i="106" s="1"/>
  <c r="D6221" i="106" s="1"/>
  <c r="B6397" i="106"/>
  <c r="D6397" i="106" s="1"/>
  <c r="C16" i="4"/>
  <c r="B2560" i="106" s="1"/>
  <c r="D2560" i="106" s="1"/>
  <c r="B7019" i="106"/>
  <c r="D7019" i="106" s="1"/>
  <c r="D6" i="4"/>
  <c r="B2566" i="106" s="1"/>
  <c r="D2566" i="106" s="1"/>
  <c r="C6" i="4"/>
  <c r="B2553" i="106" s="1"/>
  <c r="D2553" i="106" s="1"/>
  <c r="A7274" i="106"/>
  <c r="D7273" i="106"/>
  <c r="D19" i="7" l="1"/>
  <c r="B1775" i="106" s="1"/>
  <c r="D1775" i="106" s="1"/>
  <c r="B929" i="106"/>
  <c r="D929" i="106" s="1"/>
  <c r="F114" i="29"/>
  <c r="B931" i="106" s="1"/>
  <c r="D931" i="106" s="1"/>
  <c r="B6977" i="106"/>
  <c r="D6977" i="106" s="1"/>
  <c r="I114" i="29"/>
  <c r="B6978" i="106"/>
  <c r="D6978" i="106" s="1"/>
  <c r="J114" i="29"/>
  <c r="B7021" i="106" s="1"/>
  <c r="D7021" i="106" s="1"/>
  <c r="D40" i="108"/>
  <c r="E42" i="108" s="1"/>
  <c r="C114" i="29"/>
  <c r="B757" i="106" s="1"/>
  <c r="D757" i="106" s="1"/>
  <c r="B755" i="106"/>
  <c r="D755" i="106" s="1"/>
  <c r="B2790" i="106"/>
  <c r="D2790" i="106" s="1"/>
  <c r="E114" i="29"/>
  <c r="B873" i="106" s="1"/>
  <c r="D873" i="106" s="1"/>
  <c r="B1119" i="106"/>
  <c r="D1119" i="106" s="1"/>
  <c r="G22" i="108"/>
  <c r="E22" i="108"/>
  <c r="B1045" i="106"/>
  <c r="D1045" i="106" s="1"/>
  <c r="H114" i="29"/>
  <c r="B1054" i="106" s="1"/>
  <c r="D1054" i="106" s="1"/>
  <c r="F40" i="108"/>
  <c r="G42" i="108" s="1"/>
  <c r="G114" i="29"/>
  <c r="B813" i="106"/>
  <c r="D813" i="106" s="1"/>
  <c r="D114" i="29"/>
  <c r="B815" i="106" s="1"/>
  <c r="D815" i="106" s="1"/>
  <c r="B5214" i="106"/>
  <c r="D5214" i="106" s="1"/>
  <c r="C173" i="5"/>
  <c r="B5412" i="106"/>
  <c r="D5412" i="106" s="1"/>
  <c r="D173" i="5"/>
  <c r="B7041" i="106"/>
  <c r="D7041" i="106" s="1"/>
  <c r="J274" i="5"/>
  <c r="B5770" i="106"/>
  <c r="D5770" i="106" s="1"/>
  <c r="G173" i="5"/>
  <c r="B5320" i="106"/>
  <c r="D5320" i="106" s="1"/>
  <c r="C274" i="5"/>
  <c r="B4441" i="106"/>
  <c r="D4441" i="106" s="1"/>
  <c r="H274" i="5"/>
  <c r="H275" i="5" s="1"/>
  <c r="B4442" i="106"/>
  <c r="D4442" i="106" s="1"/>
  <c r="K274" i="5"/>
  <c r="E274" i="5"/>
  <c r="D274" i="5"/>
  <c r="G275" i="5"/>
  <c r="B1145" i="106"/>
  <c r="D1145" i="106" s="1"/>
  <c r="F53" i="34"/>
  <c r="K6" i="4"/>
  <c r="B3570" i="106" s="1"/>
  <c r="D3570" i="106" s="1"/>
  <c r="B6014" i="106"/>
  <c r="D6014" i="106" s="1"/>
  <c r="E19" i="145"/>
  <c r="G12" i="145"/>
  <c r="G19" i="145" s="1"/>
  <c r="J20" i="145" s="1"/>
  <c r="B1125" i="106"/>
  <c r="D1125" i="106" s="1"/>
  <c r="G24" i="108"/>
  <c r="E24" i="108"/>
  <c r="B5544" i="106"/>
  <c r="D5544" i="106" s="1"/>
  <c r="E6" i="4"/>
  <c r="B2631" i="106" s="1"/>
  <c r="D2631" i="106" s="1"/>
  <c r="G4" i="4"/>
  <c r="B6024" i="106"/>
  <c r="D6024" i="106" s="1"/>
  <c r="B1122" i="106"/>
  <c r="D1122" i="106" s="1"/>
  <c r="G23" i="108"/>
  <c r="G40" i="108" s="1"/>
  <c r="G43" i="108" s="1"/>
  <c r="G44" i="108" s="1"/>
  <c r="E23" i="108"/>
  <c r="B4435" i="106"/>
  <c r="D4435" i="106" s="1"/>
  <c r="I7" i="4"/>
  <c r="B4444" i="106" s="1"/>
  <c r="D4444" i="106" s="1"/>
  <c r="F4" i="4"/>
  <c r="B2591" i="106" s="1"/>
  <c r="D2591" i="106" s="1"/>
  <c r="B5588" i="106"/>
  <c r="D5588" i="106" s="1"/>
  <c r="I77" i="4"/>
  <c r="B3319" i="106" s="1"/>
  <c r="D3319" i="106" s="1"/>
  <c r="B3318" i="106"/>
  <c r="D3318" i="106" s="1"/>
  <c r="B4216" i="106"/>
  <c r="D4216" i="106" s="1"/>
  <c r="I6" i="4"/>
  <c r="B5011" i="106" s="1"/>
  <c r="D5011" i="106" s="1"/>
  <c r="H6" i="4"/>
  <c r="B2656" i="106" s="1"/>
  <c r="D2656" i="106" s="1"/>
  <c r="B5906" i="106"/>
  <c r="D5906" i="106" s="1"/>
  <c r="B6025" i="106"/>
  <c r="D6025" i="106" s="1"/>
  <c r="H4" i="4"/>
  <c r="B1143" i="106"/>
  <c r="D1143" i="106" s="1"/>
  <c r="C13" i="4"/>
  <c r="B2557" i="106" s="1"/>
  <c r="D2557" i="106" s="1"/>
  <c r="K114" i="29"/>
  <c r="F8" i="34" s="1"/>
  <c r="F14" i="34" s="1"/>
  <c r="B5869" i="106"/>
  <c r="D5869" i="106" s="1"/>
  <c r="B5653" i="106"/>
  <c r="D5653" i="106" s="1"/>
  <c r="F275" i="5"/>
  <c r="F7" i="4"/>
  <c r="B5719" i="106"/>
  <c r="D5719" i="106" s="1"/>
  <c r="B3569" i="106"/>
  <c r="D3569" i="106" s="1"/>
  <c r="B2564" i="106"/>
  <c r="D2564" i="106" s="1"/>
  <c r="I8" i="4"/>
  <c r="B3225" i="106"/>
  <c r="D3225" i="106" s="1"/>
  <c r="B6220" i="106"/>
  <c r="D6220" i="106" s="1"/>
  <c r="B2630" i="106"/>
  <c r="D2630" i="106" s="1"/>
  <c r="B2551" i="106"/>
  <c r="D2551" i="106" s="1"/>
  <c r="B2559" i="106"/>
  <c r="D2559" i="106" s="1"/>
  <c r="A7275" i="106"/>
  <c r="D7274" i="106"/>
  <c r="E40" i="108" l="1"/>
  <c r="E43" i="108" s="1"/>
  <c r="E44" i="108" s="1"/>
  <c r="B7020" i="106"/>
  <c r="D7020" i="106" s="1"/>
  <c r="F55" i="34"/>
  <c r="F17" i="11"/>
  <c r="F54" i="34"/>
  <c r="F75" i="34" s="1"/>
  <c r="B989" i="106"/>
  <c r="D989" i="106" s="1"/>
  <c r="B5915" i="106"/>
  <c r="D5915" i="106" s="1"/>
  <c r="K306" i="29"/>
  <c r="B1561" i="106" s="1"/>
  <c r="D1561" i="106" s="1"/>
  <c r="B6022" i="106"/>
  <c r="D6022" i="106" s="1"/>
  <c r="K7" i="4"/>
  <c r="B5326" i="106"/>
  <c r="D5326" i="106" s="1"/>
  <c r="C7" i="4"/>
  <c r="J275" i="5"/>
  <c r="J7" i="4"/>
  <c r="B7054" i="106"/>
  <c r="D7054" i="106" s="1"/>
  <c r="B5223" i="106"/>
  <c r="D5223" i="106" s="1"/>
  <c r="C275" i="5"/>
  <c r="B5327" i="106" s="1"/>
  <c r="D5327" i="106" s="1"/>
  <c r="D7" i="4"/>
  <c r="B5507" i="106"/>
  <c r="D5507" i="106" s="1"/>
  <c r="H7" i="4"/>
  <c r="B2657" i="106" s="1"/>
  <c r="D2657" i="106" s="1"/>
  <c r="B5914" i="106"/>
  <c r="D5914" i="106" s="1"/>
  <c r="E275" i="5"/>
  <c r="B4434" i="106"/>
  <c r="D4434" i="106" s="1"/>
  <c r="E7" i="4"/>
  <c r="B5421" i="106"/>
  <c r="D5421" i="106" s="1"/>
  <c r="D275" i="5"/>
  <c r="K275" i="5"/>
  <c r="K289" i="29"/>
  <c r="B1518" i="106" s="1"/>
  <c r="D1518" i="106" s="1"/>
  <c r="B5870" i="106"/>
  <c r="D5870" i="106" s="1"/>
  <c r="B2655" i="106"/>
  <c r="D2655" i="106" s="1"/>
  <c r="H8" i="4"/>
  <c r="B2603" i="106"/>
  <c r="D2603" i="106" s="1"/>
  <c r="G8" i="4"/>
  <c r="B2594" i="106"/>
  <c r="D2594" i="106" s="1"/>
  <c r="F8" i="4"/>
  <c r="D10" i="159"/>
  <c r="D19" i="159" s="1"/>
  <c r="D32" i="159" s="1"/>
  <c r="D49" i="159" s="1"/>
  <c r="C17" i="4"/>
  <c r="B1152" i="106"/>
  <c r="D1152" i="106" s="1"/>
  <c r="K115" i="29"/>
  <c r="B1153" i="106" s="1"/>
  <c r="D1153" i="106" s="1"/>
  <c r="B5720" i="106"/>
  <c r="D5720" i="106" s="1"/>
  <c r="K205" i="29"/>
  <c r="B1389" i="106" s="1"/>
  <c r="D1389" i="106" s="1"/>
  <c r="F76" i="34"/>
  <c r="F78" i="34" s="1"/>
  <c r="I20" i="4"/>
  <c r="B3226" i="106"/>
  <c r="D3226" i="106" s="1"/>
  <c r="I10" i="4"/>
  <c r="B4128" i="106" s="1"/>
  <c r="D4128" i="106" s="1"/>
  <c r="E6" i="146"/>
  <c r="E8" i="146" s="1"/>
  <c r="B7" i="146"/>
  <c r="C19" i="4"/>
  <c r="B4136" i="106" s="1"/>
  <c r="D4136" i="106" s="1"/>
  <c r="H17" i="118"/>
  <c r="B2561" i="106"/>
  <c r="D2561" i="106" s="1"/>
  <c r="F16" i="37"/>
  <c r="A7276" i="106"/>
  <c r="D7275" i="106"/>
  <c r="B4443" i="106" l="1"/>
  <c r="D4443" i="106" s="1"/>
  <c r="E8" i="4"/>
  <c r="B2554" i="106"/>
  <c r="D2554" i="106" s="1"/>
  <c r="C8" i="4"/>
  <c r="H18" i="118"/>
  <c r="B2567" i="106"/>
  <c r="D2567" i="106" s="1"/>
  <c r="D8" i="4"/>
  <c r="B6222" i="106"/>
  <c r="D6222" i="106" s="1"/>
  <c r="J8" i="4"/>
  <c r="B3718" i="106"/>
  <c r="D3718" i="106" s="1"/>
  <c r="K8" i="4"/>
  <c r="I17" i="11"/>
  <c r="B7624" i="106"/>
  <c r="K151" i="29"/>
  <c r="B1289" i="106" s="1"/>
  <c r="D1289" i="106" s="1"/>
  <c r="B5508" i="106"/>
  <c r="D5508" i="106" s="1"/>
  <c r="B5552" i="106"/>
  <c r="D5552" i="106" s="1"/>
  <c r="K169" i="29"/>
  <c r="B1333" i="106" s="1"/>
  <c r="D1333" i="106" s="1"/>
  <c r="B7055" i="106"/>
  <c r="D7055" i="106" s="1"/>
  <c r="K332" i="29"/>
  <c r="B7225" i="106" s="1"/>
  <c r="D7225" i="106" s="1"/>
  <c r="B6023" i="106"/>
  <c r="D6023" i="106" s="1"/>
  <c r="K355" i="29"/>
  <c r="B3681" i="106" s="1"/>
  <c r="D3681" i="106" s="1"/>
  <c r="G20" i="4"/>
  <c r="G10" i="4"/>
  <c r="B4126" i="106" s="1"/>
  <c r="D4126" i="106" s="1"/>
  <c r="B2606" i="106"/>
  <c r="D2606" i="106" s="1"/>
  <c r="B2658" i="106"/>
  <c r="D2658" i="106" s="1"/>
  <c r="H20" i="4"/>
  <c r="H10" i="4"/>
  <c r="B4127" i="106" s="1"/>
  <c r="D4127" i="106" s="1"/>
  <c r="B2595" i="106"/>
  <c r="D2595" i="106" s="1"/>
  <c r="F10" i="4"/>
  <c r="B4125" i="106" s="1"/>
  <c r="D4125" i="106" s="1"/>
  <c r="D6" i="146"/>
  <c r="D8" i="146" s="1"/>
  <c r="F20" i="4"/>
  <c r="F176" i="34"/>
  <c r="I78" i="4"/>
  <c r="B3227" i="106"/>
  <c r="D3227" i="106" s="1"/>
  <c r="F7" i="146"/>
  <c r="K17" i="118"/>
  <c r="O16" i="118" s="1"/>
  <c r="H25" i="118"/>
  <c r="K24" i="118" s="1"/>
  <c r="O23" i="118" s="1"/>
  <c r="O25" i="118" s="1"/>
  <c r="A7277" i="106"/>
  <c r="D7276" i="106"/>
  <c r="K10" i="4" l="1"/>
  <c r="B4130" i="106" s="1"/>
  <c r="D4130" i="106" s="1"/>
  <c r="B3571" i="106"/>
  <c r="D3571" i="106" s="1"/>
  <c r="K20" i="4"/>
  <c r="D10" i="4"/>
  <c r="B4123" i="106" s="1"/>
  <c r="D4123" i="106" s="1"/>
  <c r="B2568" i="106"/>
  <c r="D2568" i="106" s="1"/>
  <c r="C6" i="146"/>
  <c r="C8" i="146" s="1"/>
  <c r="D20" i="4"/>
  <c r="B6" i="146"/>
  <c r="H13" i="118"/>
  <c r="C20" i="4"/>
  <c r="D16" i="37"/>
  <c r="H16" i="37" s="1"/>
  <c r="B2555" i="106"/>
  <c r="D2555" i="106" s="1"/>
  <c r="C10" i="4"/>
  <c r="B4122" i="106" s="1"/>
  <c r="D4122" i="106" s="1"/>
  <c r="B6223" i="106"/>
  <c r="D6223" i="106" s="1"/>
  <c r="J20" i="4"/>
  <c r="J10" i="4"/>
  <c r="B6225" i="106" s="1"/>
  <c r="D6225" i="106" s="1"/>
  <c r="B2632" i="106"/>
  <c r="D2632" i="106" s="1"/>
  <c r="E20" i="4"/>
  <c r="E10" i="4"/>
  <c r="B4124" i="106" s="1"/>
  <c r="D4124" i="106" s="1"/>
  <c r="I18" i="11"/>
  <c r="B7625" i="106"/>
  <c r="H78" i="4"/>
  <c r="B2662" i="106"/>
  <c r="D2662" i="106" s="1"/>
  <c r="G78" i="4"/>
  <c r="B2613" i="106"/>
  <c r="D2613" i="106" s="1"/>
  <c r="F78" i="4"/>
  <c r="B2601" i="106"/>
  <c r="D2601" i="106" s="1"/>
  <c r="I81" i="4"/>
  <c r="B3320" i="106"/>
  <c r="D3320" i="106" s="1"/>
  <c r="A7278" i="106"/>
  <c r="D7277" i="106"/>
  <c r="J78" i="4" l="1"/>
  <c r="B6230" i="106"/>
  <c r="D6230" i="106" s="1"/>
  <c r="D78" i="4"/>
  <c r="B2574" i="106"/>
  <c r="D2574" i="106" s="1"/>
  <c r="E78" i="4"/>
  <c r="B2636" i="106"/>
  <c r="D2636" i="106" s="1"/>
  <c r="K78" i="4"/>
  <c r="B3576" i="106"/>
  <c r="D3576" i="106" s="1"/>
  <c r="B2562" i="106"/>
  <c r="D2562" i="106" s="1"/>
  <c r="C78" i="4"/>
  <c r="B8" i="146"/>
  <c r="F6" i="146"/>
  <c r="F8" i="146" s="1"/>
  <c r="B7631" i="106"/>
  <c r="F177" i="34"/>
  <c r="F178" i="34" s="1"/>
  <c r="F180" i="34" s="1"/>
  <c r="B3262" i="106"/>
  <c r="D3262" i="106" s="1"/>
  <c r="G81" i="4"/>
  <c r="H81" i="4"/>
  <c r="B3300" i="106"/>
  <c r="D3300" i="106" s="1"/>
  <c r="F81" i="4"/>
  <c r="B3256" i="106"/>
  <c r="D3256" i="106" s="1"/>
  <c r="B3323" i="106"/>
  <c r="D3323" i="106" s="1"/>
  <c r="E9" i="146"/>
  <c r="I39" i="3"/>
  <c r="I82" i="4"/>
  <c r="A7279" i="106"/>
  <c r="D7278" i="106"/>
  <c r="K81" i="4" l="1"/>
  <c r="B3588" i="106"/>
  <c r="D3588" i="106" s="1"/>
  <c r="D81" i="4"/>
  <c r="B3239" i="106"/>
  <c r="D3239" i="106" s="1"/>
  <c r="C81" i="4"/>
  <c r="B3233" i="106"/>
  <c r="D3233" i="106" s="1"/>
  <c r="E81" i="4"/>
  <c r="B3278" i="106"/>
  <c r="D3278" i="106" s="1"/>
  <c r="J81" i="4"/>
  <c r="B6263" i="106"/>
  <c r="D6263" i="106" s="1"/>
  <c r="B1700" i="106"/>
  <c r="D1700" i="106" s="1"/>
  <c r="H82" i="4"/>
  <c r="H39" i="3"/>
  <c r="H41" i="3" s="1"/>
  <c r="B213" i="106" s="1"/>
  <c r="D213" i="106" s="1"/>
  <c r="G82" i="4"/>
  <c r="B1686" i="106"/>
  <c r="D1686" i="106" s="1"/>
  <c r="G39" i="3"/>
  <c r="F39" i="3"/>
  <c r="D9" i="146"/>
  <c r="F82" i="4"/>
  <c r="B1672" i="106"/>
  <c r="D1672" i="106" s="1"/>
  <c r="B6273" i="106"/>
  <c r="D6273" i="106" s="1"/>
  <c r="I83" i="4"/>
  <c r="B6282" i="106" s="1"/>
  <c r="D6282" i="106" s="1"/>
  <c r="I41" i="3"/>
  <c r="D69" i="36"/>
  <c r="B2912" i="106"/>
  <c r="D2912" i="106" s="1"/>
  <c r="D55" i="36"/>
  <c r="A7280" i="106"/>
  <c r="D7279" i="106"/>
  <c r="E39" i="3" l="1"/>
  <c r="B1658" i="106"/>
  <c r="D1658" i="106" s="1"/>
  <c r="E82" i="4"/>
  <c r="B1644" i="106"/>
  <c r="D1644" i="106" s="1"/>
  <c r="C9" i="146"/>
  <c r="D39" i="3"/>
  <c r="D82" i="4"/>
  <c r="J39" i="3"/>
  <c r="B6266" i="106"/>
  <c r="D6266" i="106" s="1"/>
  <c r="J82" i="4"/>
  <c r="B9" i="146"/>
  <c r="F9" i="146" s="1"/>
  <c r="C39" i="3"/>
  <c r="B1630" i="106"/>
  <c r="D1630" i="106" s="1"/>
  <c r="J16" i="37"/>
  <c r="B4269" i="106" s="1"/>
  <c r="D4269" i="106" s="1"/>
  <c r="C82" i="4"/>
  <c r="K39" i="3"/>
  <c r="B3591" i="106"/>
  <c r="D3591" i="106" s="1"/>
  <c r="K82" i="4"/>
  <c r="H12" i="118"/>
  <c r="K12" i="118" s="1"/>
  <c r="B6271" i="106"/>
  <c r="D6271" i="106" s="1"/>
  <c r="G83" i="4"/>
  <c r="B6280" i="106" s="1"/>
  <c r="D6280" i="106" s="1"/>
  <c r="B212" i="106"/>
  <c r="D212" i="106" s="1"/>
  <c r="D68" i="36"/>
  <c r="G41" i="3"/>
  <c r="D67" i="36"/>
  <c r="B189" i="106"/>
  <c r="D189" i="106" s="1"/>
  <c r="H83" i="4"/>
  <c r="B6281" i="106" s="1"/>
  <c r="D6281" i="106" s="1"/>
  <c r="B6272" i="106"/>
  <c r="D6272" i="106" s="1"/>
  <c r="B6270" i="106"/>
  <c r="D6270" i="106" s="1"/>
  <c r="F83" i="4"/>
  <c r="B6279" i="106" s="1"/>
  <c r="D6279" i="106" s="1"/>
  <c r="B170" i="106"/>
  <c r="D170" i="106" s="1"/>
  <c r="D66" i="36"/>
  <c r="F41" i="3"/>
  <c r="D56" i="36"/>
  <c r="B2913" i="106"/>
  <c r="D2913" i="106" s="1"/>
  <c r="A7281" i="106"/>
  <c r="D7280" i="106"/>
  <c r="C10" i="146" l="1"/>
  <c r="D35" i="36"/>
  <c r="J24" i="24" s="1"/>
  <c r="O11" i="118"/>
  <c r="O13" i="118" s="1"/>
  <c r="J20" i="118"/>
  <c r="B6267" i="106"/>
  <c r="D6267" i="106" s="1"/>
  <c r="C83" i="4"/>
  <c r="B6276" i="106" s="1"/>
  <c r="D6276" i="106" s="1"/>
  <c r="B6268" i="106"/>
  <c r="D6268" i="106" s="1"/>
  <c r="D83" i="4"/>
  <c r="B6277" i="106" s="1"/>
  <c r="D6277" i="106" s="1"/>
  <c r="B6269" i="106"/>
  <c r="D6269" i="106" s="1"/>
  <c r="E83" i="4"/>
  <c r="B6278" i="106" s="1"/>
  <c r="D6278" i="106" s="1"/>
  <c r="K83" i="4"/>
  <c r="B6284" i="106" s="1"/>
  <c r="D6284" i="106" s="1"/>
  <c r="B6275" i="106"/>
  <c r="D6275" i="106" s="1"/>
  <c r="B6274" i="106"/>
  <c r="D6274" i="106" s="1"/>
  <c r="J83" i="4"/>
  <c r="B6283" i="106" s="1"/>
  <c r="D6283" i="106" s="1"/>
  <c r="D41" i="3"/>
  <c r="D64" i="36"/>
  <c r="B123" i="106"/>
  <c r="D123" i="106" s="1"/>
  <c r="E41" i="3"/>
  <c r="B140" i="106"/>
  <c r="D140" i="106" s="1"/>
  <c r="D65" i="36"/>
  <c r="B3567" i="106"/>
  <c r="D3567" i="106" s="1"/>
  <c r="K41" i="3"/>
  <c r="D71" i="36"/>
  <c r="C41" i="3"/>
  <c r="D82" i="36"/>
  <c r="B92" i="106"/>
  <c r="D92" i="106" s="1"/>
  <c r="D63" i="36"/>
  <c r="J41" i="3"/>
  <c r="D70" i="36"/>
  <c r="B6215" i="106"/>
  <c r="D6215" i="106" s="1"/>
  <c r="B190" i="106"/>
  <c r="D190" i="106" s="1"/>
  <c r="D54" i="36"/>
  <c r="B171" i="106"/>
  <c r="D171" i="106" s="1"/>
  <c r="D53" i="36"/>
  <c r="A7282" i="106"/>
  <c r="D7281" i="106"/>
  <c r="B141" i="106" l="1"/>
  <c r="D141" i="106" s="1"/>
  <c r="D52" i="36"/>
  <c r="B6216" i="106"/>
  <c r="D6216" i="106" s="1"/>
  <c r="D57" i="36"/>
  <c r="B93" i="106"/>
  <c r="D93" i="106" s="1"/>
  <c r="D50" i="36"/>
  <c r="O17" i="118"/>
  <c r="O20" i="118" s="1"/>
  <c r="O35" i="118" s="1"/>
  <c r="O37" i="118" s="1"/>
  <c r="K20" i="118"/>
  <c r="D51" i="36"/>
  <c r="B124" i="106"/>
  <c r="D124" i="106" s="1"/>
  <c r="D58" i="36"/>
  <c r="B3568" i="106"/>
  <c r="D3568" i="106" s="1"/>
  <c r="A7283" i="106"/>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<sst xmlns="http://schemas.openxmlformats.org/spreadsheetml/2006/main" count="5157" uniqueCount="2147">
  <si>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</si>
  <si>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</si>
  <si>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</si>
  <si>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</si>
  <si>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</si>
  <si>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</si>
  <si>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</si>
  <si>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</si>
  <si>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</si>
  <si>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</si>
  <si>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</si>
  <si>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</si>
  <si>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</si>
  <si>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</si>
  <si>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</si>
  <si>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</si>
  <si>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</si>
  <si>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</si>
  <si>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</si>
  <si>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</si>
  <si>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</si>
  <si>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</si>
  <si>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</si>
  <si>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</si>
  <si>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</si>
  <si>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</si>
  <si>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</si>
  <si>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</si>
  <si>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</si>
  <si>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</si>
  <si>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</si>
  <si>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</si>
  <si>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</si>
  <si>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</si>
  <si>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</si>
  <si>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</si>
  <si>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</si>
  <si>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</si>
  <si>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</si>
  <si>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</si>
  <si>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</si>
  <si>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</si>
  <si>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</si>
  <si>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</si>
  <si>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</si>
  <si>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</si>
  <si>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</si>
  <si>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</si>
  <si>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</si>
  <si>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</si>
  <si>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</si>
  <si>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</si>
  <si>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</si>
  <si>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</si>
  <si>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</si>
  <si>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</si>
  <si>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</si>
  <si>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</si>
  <si>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</si>
  <si>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</si>
  <si>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</si>
  <si>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</si>
  <si>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</si>
  <si>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</si>
  <si>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</si>
  <si>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</si>
  <si>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</si>
  <si>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</si>
  <si>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</si>
  <si>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</si>
  <si>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</si>
  <si>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</si>
  <si>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</si>
  <si>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</si>
  <si>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</si>
  <si>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</si>
  <si>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</si>
  <si>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</si>
  <si>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</si>
  <si>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</si>
  <si>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</si>
  <si>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</si>
  <si>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</si>
  <si>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</si>
  <si>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</si>
  <si>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</si>
  <si>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</si>
  <si>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</si>
  <si>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</si>
  <si>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</si>
  <si>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</si>
  <si>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</si>
  <si>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</si>
  <si>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</si>
  <si>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</si>
  <si>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</si>
  <si>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</si>
  <si>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</si>
  <si>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</si>
  <si>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</si>
  <si>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</si>
  <si>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</si>
  <si>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</si>
  <si>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</si>
  <si>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</si>
  <si>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</si>
  <si>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</si>
  <si>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</si>
  <si>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</si>
  <si>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</si>
  <si>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</si>
  <si>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</si>
  <si>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</si>
  <si>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</si>
  <si>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</si>
  <si>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</si>
  <si>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</si>
  <si>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</si>
  <si>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</si>
  <si>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</si>
  <si>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</si>
  <si>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</si>
  <si>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</si>
  <si>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</si>
  <si>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</si>
  <si>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</si>
  <si>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</si>
  <si>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</si>
  <si>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</si>
  <si>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</si>
  <si>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</si>
  <si>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</si>
  <si>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</si>
  <si>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</si>
  <si>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</si>
  <si>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</si>
  <si>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</si>
  <si>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</si>
  <si>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</si>
  <si>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</si>
  <si>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</si>
  <si>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</si>
  <si>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</si>
  <si>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</si>
  <si>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</si>
  <si>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</si>
  <si>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</si>
  <si>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</si>
  <si>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</si>
  <si>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</si>
  <si>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</si>
  <si>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</si>
  <si>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</si>
  <si>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</si>
  <si>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</si>
  <si>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</si>
  <si>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</si>
  <si>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</si>
  <si>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</si>
  <si>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</si>
  <si>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</si>
  <si>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</si>
  <si>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</si>
  <si>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</si>
  <si>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</si>
  <si>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</si>
  <si>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</si>
  <si>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</si>
  <si>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</si>
  <si>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</si>
  <si>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</si>
  <si>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</si>
  <si>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</si>
  <si>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</si>
  <si>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</si>
  <si>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</si>
  <si>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</si>
  <si>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</si>
  <si>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</si>
  <si>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</si>
  <si>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</si>
  <si>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</si>
  <si>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</si>
  <si>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</si>
  <si>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</si>
  <si>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</si>
  <si>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</si>
  <si>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</si>
  <si>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</si>
  <si>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</si>
  <si>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</si>
  <si>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</si>
  <si>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</si>
  <si>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</si>
  <si>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</si>
  <si>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</si>
  <si>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</si>
  <si>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</si>
  <si>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</si>
  <si>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</si>
  <si>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</si>
  <si>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</si>
  <si>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</si>
  <si>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</si>
  <si>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</si>
  <si>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</si>
  <si>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</si>
  <si>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</si>
  <si>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</si>
  <si>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</si>
  <si>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</si>
  <si>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</si>
  <si>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</si>
  <si>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</si>
  <si>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</si>
  <si>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</si>
  <si>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</si>
  <si>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</si>
  <si>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</si>
  <si>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</si>
  <si>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</si>
  <si>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</si>
  <si>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</si>
  <si>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</si>
  <si>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</si>
  <si>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</si>
  <si>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</si>
  <si>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</si>
  <si>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</si>
  <si>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</si>
  <si>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</si>
  <si>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</si>
  <si>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</si>
  <si>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</si>
  <si>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</si>
  <si>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</si>
  <si>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</si>
  <si>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</si>
  <si>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</si>
  <si>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</si>
  <si>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</si>
  <si>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</si>
  <si>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</si>
  <si>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</si>
  <si>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</si>
  <si>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</si>
  <si>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</si>
  <si>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</si>
  <si>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</si>
  <si>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</si>
  <si>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</si>
  <si>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</si>
  <si>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</si>
  <si>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</si>
  <si>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</si>
  <si>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</si>
  <si>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</si>
  <si>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</si>
  <si>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</si>
  <si>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</si>
  <si>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</si>
  <si>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</si>
  <si>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</si>
  <si>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</si>
  <si>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</si>
  <si>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</si>
  <si>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</si>
  <si>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</si>
  <si>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</si>
  <si>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</si>
  <si>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</si>
  <si>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</si>
  <si>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</si>
  <si>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</si>
  <si>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</si>
  <si>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</si>
  <si>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</si>
  <si>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</si>
  <si>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</si>
  <si>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</si>
  <si>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</si>
  <si>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</si>
  <si>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</si>
  <si>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</si>
  <si>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</si>
  <si>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</si>
  <si>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</si>
  <si>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</si>
  <si>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</si>
  <si>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</si>
  <si>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</si>
  <si>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</si>
  <si>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</si>
  <si>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</si>
  <si>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</si>
  <si>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</si>
  <si>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</si>
  <si>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</si>
  <si>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</si>
  <si>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</si>
  <si>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</si>
  <si>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</si>
  <si>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</si>
  <si>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</si>
  <si>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</si>
  <si>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</si>
  <si>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</si>
  <si>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</si>
  <si>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</si>
  <si>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</si>
  <si>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</si>
  <si>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</si>
  <si>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</si>
  <si>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</si>
  <si>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</si>
  <si>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</si>
  <si>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</si>
  <si>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</si>
  <si>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</si>
  <si>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</si>
  <si>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</si>
  <si>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</si>
  <si>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</si>
  <si>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</si>
  <si>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</si>
  <si>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</si>
  <si>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</si>
  <si>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</si>
  <si>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</si>
  <si>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</si>
  <si>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</si>
  <si>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</si>
  <si>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</si>
  <si>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</si>
  <si>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</si>
  <si>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</si>
  <si>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</si>
  <si>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</si>
  <si>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</si>
  <si>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</si>
  <si>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</si>
  <si>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</si>
  <si>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</si>
  <si>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</si>
  <si>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</si>
  <si>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</si>
  <si>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</si>
  <si>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</si>
  <si>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</si>
  <si>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</si>
  <si>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</si>
  <si>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</si>
  <si>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</si>
  <si>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</si>
  <si>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</si>
  <si>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</si>
  <si>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</si>
  <si>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</si>
  <si>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</si>
  <si>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</si>
  <si>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</si>
  <si>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</si>
  <si>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</si>
  <si>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</si>
  <si>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</si>
  <si>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</si>
  <si>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</si>
  <si>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</si>
  <si>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</si>
  <si>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</si>
  <si>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</si>
  <si>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</si>
  <si>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</si>
  <si>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</si>
  <si>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</si>
  <si>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</si>
  <si>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</si>
  <si>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</si>
  <si>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</si>
  <si>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</si>
  <si>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</si>
  <si>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</si>
  <si>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</si>
  <si>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</si>
  <si>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</si>
  <si>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</si>
  <si>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</si>
  <si>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</si>
  <si>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</si>
  <si>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</si>
  <si>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</si>
  <si>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</si>
  <si>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</si>
  <si>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</si>
  <si>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</si>
  <si>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</si>
  <si>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</si>
  <si>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</si>
  <si>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</si>
  <si>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</si>
  <si>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</si>
  <si>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</si>
  <si>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</si>
  <si>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</si>
  <si>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</si>
  <si>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</si>
  <si>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</si>
  <si>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</si>
  <si>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</si>
  <si>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</si>
  <si>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</si>
  <si>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</si>
  <si>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</si>
  <si>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</si>
  <si>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</si>
  <si>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</si>
  <si>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</si>
  <si>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</si>
  <si>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</si>
  <si>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</si>
  <si>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</si>
  <si>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</si>
  <si>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</si>
  <si>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</si>
  <si>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</si>
  <si>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</si>
  <si>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</si>
  <si>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</si>
  <si>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</si>
  <si>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</si>
  <si>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</si>
  <si>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</si>
  <si>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</si>
  <si>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</si>
  <si>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</si>
  <si>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</si>
  <si>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</si>
  <si>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</si>
  <si>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</si>
  <si>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</si>
  <si>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</si>
  <si>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</si>
  <si>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</si>
  <si>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</si>
  <si>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</si>
  <si>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</si>
  <si>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</si>
  <si>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</si>
  <si>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</si>
  <si>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</si>
  <si>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</si>
  <si>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</si>
  <si>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</si>
  <si>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</si>
  <si>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</si>
  <si>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</si>
  <si>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</si>
  <si>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</si>
  <si>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</si>
  <si>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</si>
  <si>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</si>
  <si>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</si>
  <si>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</si>
  <si>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</si>
  <si>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</si>
  <si>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</si>
  <si>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</si>
  <si>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</si>
  <si>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</si>
  <si>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</si>
  <si>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</si>
  <si>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</si>
  <si>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</si>
  <si>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</si>
  <si>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</si>
  <si>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</si>
  <si>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</si>
  <si>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</si>
  <si>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</si>
  <si>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</si>
  <si>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</si>
  <si>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</si>
  <si>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</si>
  <si>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</si>
  <si>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</si>
  <si>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</si>
  <si>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</si>
  <si>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</si>
  <si>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</si>
  <si>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</si>
  <si>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</si>
  <si>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</si>
  <si>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</si>
  <si>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</si>
  <si>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</si>
  <si>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</si>
  <si>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</si>
  <si>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</si>
  <si>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</si>
  <si>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</si>
  <si>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</si>
  <si>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</si>
  <si>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</si>
  <si>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</si>
  <si>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</si>
  <si>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</si>
  <si>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</si>
  <si>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</si>
  <si>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</si>
  <si>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</si>
  <si>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</si>
  <si>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</si>
  <si>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</si>
  <si>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</si>
  <si>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</si>
  <si>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</si>
  <si>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</si>
  <si>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</si>
  <si>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</si>
  <si>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</si>
  <si>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</si>
  <si>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</si>
  <si>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</si>
  <si>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</si>
  <si>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</si>
  <si>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</si>
  <si>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</si>
  <si>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</si>
  <si>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</si>
  <si>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</si>
  <si>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</si>
  <si>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</si>
  <si>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</si>
  <si>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</si>
  <si>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</si>
  <si>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</si>
  <si>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</si>
  <si>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</si>
  <si>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</si>
  <si>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</si>
  <si>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</si>
  <si>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</si>
  <si>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</si>
  <si>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</si>
  <si>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</si>
  <si>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</si>
  <si>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</si>
  <si>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</si>
  <si>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</si>
  <si>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</si>
  <si>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</si>
  <si>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</si>
  <si>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</si>
  <si>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</si>
  <si>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</si>
  <si>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</si>
  <si>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</si>
  <si>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</si>
  <si>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</si>
  <si>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</si>
  <si>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</si>
  <si>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</si>
  <si>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</si>
  <si>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</si>
  <si>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</si>
  <si>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</si>
  <si>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</si>
  <si>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</si>
  <si>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</si>
  <si>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</si>
  <si>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</si>
  <si>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</si>
  <si>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</si>
  <si>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</si>
  <si>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</si>
  <si>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</si>
  <si>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</si>
  <si>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</si>
  <si>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</si>
  <si>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</si>
  <si>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</si>
  <si>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</si>
  <si>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</si>
  <si>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</si>
  <si>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</si>
  <si>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</si>
  <si>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</si>
  <si>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</si>
  <si>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</si>
  <si>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</si>
  <si>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</si>
  <si>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</si>
  <si>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</si>
  <si>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</si>
  <si>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</si>
  <si>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</si>
  <si>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</si>
  <si>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</si>
  <si>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</si>
  <si>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</si>
  <si>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</si>
  <si>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</si>
  <si>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</si>
  <si>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</si>
  <si>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</si>
  <si>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</si>
  <si>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</si>
  <si>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</si>
  <si>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</si>
  <si>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</si>
  <si>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</si>
  <si>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</si>
  <si>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</si>
  <si>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</si>
  <si>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</si>
  <si>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</si>
  <si>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</si>
  <si>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</si>
  <si>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</si>
  <si>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</si>
  <si>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</si>
  <si>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</si>
  <si>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</si>
  <si>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</si>
  <si>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</si>
  <si>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</si>
  <si>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</si>
  <si>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</si>
  <si>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</si>
  <si>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</si>
  <si>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</si>
  <si>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</si>
  <si>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</si>
  <si>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</si>
  <si>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</si>
  <si>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</si>
  <si>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</si>
  <si>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</si>
  <si>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</si>
  <si>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</si>
  <si>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</si>
  <si>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</si>
  <si>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</si>
  <si>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</si>
  <si>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</si>
  <si>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</si>
  <si>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</si>
  <si>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</si>
  <si>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</si>
  <si>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</si>
  <si>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</si>
  <si>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</si>
  <si>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</si>
  <si>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</si>
  <si>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</si>
  <si>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</si>
  <si>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</si>
  <si>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</si>
  <si>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</si>
  <si>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</si>
  <si>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</si>
  <si>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</si>
  <si>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</si>
  <si>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</si>
  <si>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</si>
  <si>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</si>
  <si>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</si>
  <si>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</si>
  <si>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</si>
  <si>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</si>
  <si>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</si>
  <si>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</si>
  <si>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</si>
  <si>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</si>
  <si>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</si>
  <si>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</si>
  <si>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</si>
  <si>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</si>
  <si>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</si>
  <si>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</si>
  <si>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</si>
  <si>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</si>
  <si>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</si>
  <si>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</si>
  <si>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</si>
  <si>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</si>
  <si>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</si>
  <si>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</si>
  <si>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</si>
  <si>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</si>
  <si>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</si>
  <si>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</si>
  <si>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</si>
  <si>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</si>
  <si>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</si>
  <si>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</si>
  <si>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</si>
  <si>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</si>
  <si>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</si>
  <si>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</si>
  <si>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</si>
  <si>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</si>
  <si>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</si>
  <si>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</si>
  <si>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</si>
  <si>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</si>
  <si>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</si>
  <si>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</si>
  <si>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</si>
  <si>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</si>
  <si>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</si>
  <si>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</si>
  <si>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</si>
  <si>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</si>
  <si>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</si>
  <si>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</si>
  <si>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</si>
  <si>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</si>
  <si>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</si>
  <si>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</si>
  <si>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</si>
  <si>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</si>
  <si>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</si>
  <si>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</si>
  <si>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</si>
  <si>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</si>
  <si>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</si>
  <si>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</si>
  <si>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</si>
  <si>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</si>
  <si>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</si>
  <si>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</si>
  <si>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</si>
  <si>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</si>
  <si>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</si>
  <si>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</si>
  <si>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</si>
  <si>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</si>
  <si>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</si>
  <si>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</si>
  <si>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</si>
  <si>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</si>
  <si>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</si>
  <si>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</si>
  <si>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</si>
  <si>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</si>
  <si>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</si>
  <si>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</si>
  <si>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</si>
  <si>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</si>
  <si>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</si>
  <si>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</si>
  <si>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</si>
  <si>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</si>
  <si>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</si>
  <si>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</si>
  <si>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</si>
  <si>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</si>
  <si>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</si>
  <si>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</si>
  <si>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</si>
  <si>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</si>
  <si>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</si>
  <si>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</si>
  <si>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</si>
  <si>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</si>
  <si>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</si>
  <si>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</si>
  <si>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</si>
  <si>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</si>
  <si>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</si>
  <si>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</si>
  <si>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</si>
  <si>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</si>
  <si>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</si>
  <si>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</si>
  <si>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</si>
  <si>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</si>
  <si>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</si>
  <si>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</si>
  <si>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</si>
  <si>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</si>
  <si>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</si>
  <si>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</si>
  <si>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</si>
  <si>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</si>
  <si>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</si>
  <si>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</si>
  <si>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</si>
  <si>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</si>
  <si>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</si>
  <si>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</si>
  <si>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</si>
  <si>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</si>
  <si>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</si>
  <si>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</si>
  <si>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</si>
  <si>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</si>
  <si>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</si>
  <si>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</si>
  <si>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</si>
  <si>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</si>
  <si>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</si>
  <si>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</si>
  <si>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</si>
  <si>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</si>
  <si>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</si>
  <si>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</si>
  <si>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</si>
  <si>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</si>
  <si>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</si>
  <si>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</si>
  <si>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</si>
  <si>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</si>
  <si>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</si>
  <si>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</si>
  <si>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</si>
  <si>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</si>
  <si>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</si>
  <si>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</si>
  <si>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</si>
  <si>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</si>
  <si>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</si>
  <si>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</si>
  <si>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</si>
  <si>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</si>
  <si>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</si>
  <si>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</si>
  <si>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</si>
  <si>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</si>
  <si>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</si>
  <si>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</si>
  <si>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</si>
  <si>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</si>
  <si>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</si>
  <si>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</si>
  <si>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</si>
  <si>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</si>
  <si>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</si>
  <si>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</si>
  <si>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</si>
  <si>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</si>
  <si>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</si>
  <si>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</si>
  <si>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</si>
  <si>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</si>
  <si>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</si>
  <si>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</si>
  <si>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</si>
  <si>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</si>
  <si>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</si>
  <si>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</si>
  <si>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</si>
  <si>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</si>
  <si>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</si>
  <si>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</si>
  <si>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</si>
  <si>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</si>
  <si>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</si>
  <si>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</si>
  <si>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</si>
  <si>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</si>
  <si>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</si>
  <si>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</si>
  <si>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</si>
  <si>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</si>
  <si>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</si>
  <si>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</si>
  <si>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</si>
  <si>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</si>
  <si>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</si>
  <si>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</si>
  <si>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</si>
  <si>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</si>
  <si>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</si>
  <si>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</si>
  <si>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</si>
  <si>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</si>
  <si>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</si>
  <si>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</si>
  <si>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</si>
  <si>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</si>
  <si>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</si>
  <si>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</si>
  <si>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</si>
  <si>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</si>
  <si>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</si>
  <si>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</si>
  <si>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</si>
  <si>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</si>
  <si>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</si>
  <si>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</si>
  <si>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</si>
  <si>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</si>
  <si>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</si>
  <si>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</si>
  <si>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</si>
  <si>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</si>
  <si>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</si>
  <si>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</si>
  <si>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</si>
  <si>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</si>
  <si>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</si>
  <si>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</si>
  <si>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</si>
  <si>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</si>
  <si>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</si>
  <si>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</si>
  <si>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</si>
  <si>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</si>
  <si>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</si>
  <si>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</si>
  <si>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</si>
  <si>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</si>
  <si>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</si>
  <si>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</si>
  <si>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</si>
  <si>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</si>
  <si>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</si>
  <si>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</si>
  <si>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</si>
  <si>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</si>
  <si>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</si>
  <si>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</si>
  <si>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</si>
  <si>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</si>
  <si>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</si>
  <si>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</si>
  <si>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</si>
  <si>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</si>
  <si>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</si>
  <si>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</si>
  <si>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</si>
  <si>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</si>
  <si>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</si>
  <si>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</si>
  <si>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</si>
  <si>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</si>
  <si>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</si>
  <si>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</si>
  <si>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</si>
  <si>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</si>
  <si>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</si>
  <si>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</si>
  <si>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</si>
  <si>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</si>
  <si>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</si>
  <si>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</si>
  <si>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</si>
  <si>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</si>
  <si>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</si>
  <si>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</si>
  <si>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</si>
  <si>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</si>
  <si>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</si>
  <si>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</si>
  <si>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</si>
  <si>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</si>
  <si>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</si>
  <si>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</si>
  <si>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</si>
  <si>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</si>
  <si>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</si>
  <si>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</si>
  <si>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</si>
  <si>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</si>
  <si>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</si>
  <si>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</si>
  <si>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</si>
  <si>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</si>
  <si>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</si>
  <si>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</si>
  <si>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</si>
  <si>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</si>
  <si>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</si>
  <si>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</si>
  <si>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</si>
  <si>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</si>
  <si>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</si>
  <si>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</si>
  <si>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</si>
  <si>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</si>
  <si>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</si>
  <si>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</si>
  <si>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</si>
  <si>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</si>
  <si>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</si>
  <si>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</si>
  <si>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</si>
  <si>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</si>
  <si>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</si>
  <si>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</si>
  <si>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</si>
  <si>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</si>
  <si>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</si>
  <si>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</si>
  <si>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</si>
  <si>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</si>
  <si>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</si>
  <si>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</si>
  <si>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</si>
  <si>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</si>
  <si>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</si>
  <si>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</si>
  <si>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</si>
  <si>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</si>
  <si>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</si>
  <si>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</si>
  <si>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</si>
  <si>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</si>
  <si>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</si>
  <si>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</si>
  <si>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</si>
  <si>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</si>
  <si>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</si>
  <si>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</si>
  <si>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</si>
  <si>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</si>
  <si>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</si>
  <si>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</si>
  <si>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</si>
  <si>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</si>
  <si>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</si>
  <si>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</si>
  <si>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</si>
  <si>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</si>
  <si>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</si>
  <si>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</si>
  <si>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</si>
  <si>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</si>
  <si>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</si>
  <si>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</si>
  <si>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</si>
  <si>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</si>
  <si>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</si>
  <si>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</si>
  <si>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</si>
  <si>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</si>
  <si>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</si>
  <si>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</si>
  <si>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</si>
  <si>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</si>
  <si>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</si>
  <si>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</si>
  <si>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</si>
  <si>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</si>
  <si>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</si>
  <si>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</si>
  <si>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</si>
  <si>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</si>
  <si>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</si>
  <si>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</si>
  <si>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</si>
  <si>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</si>
  <si>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</si>
  <si>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</si>
  <si>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</si>
  <si>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</si>
  <si>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</si>
  <si>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</si>
  <si>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</si>
  <si>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</si>
  <si>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</si>
  <si>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</si>
  <si>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</si>
  <si>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</si>
  <si>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</si>
  <si>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</si>
  <si>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</si>
  <si>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</si>
  <si>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</si>
  <si>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</si>
  <si>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</si>
  <si>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</si>
  <si>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</si>
  <si>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</si>
  <si>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</si>
  <si>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</si>
  <si>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</si>
  <si>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</si>
  <si>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</si>
  <si>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</si>
  <si>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</si>
  <si>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</si>
  <si>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</si>
  <si>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</si>
  <si>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</si>
  <si>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</si>
  <si>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</si>
  <si>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</si>
  <si>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</si>
  <si>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</si>
  <si>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</si>
  <si>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</si>
  <si>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</si>
  <si>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</si>
  <si>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</si>
  <si>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</si>
  <si>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</si>
  <si>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</si>
  <si>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</si>
  <si>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</si>
  <si>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</si>
  <si>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</si>
  <si>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</si>
  <si>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</si>
  <si>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</si>
  <si>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</si>
  <si>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</si>
  <si>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</si>
  <si>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</si>
  <si>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</si>
  <si>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</si>
  <si>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</si>
  <si>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</si>
  <si>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</si>
  <si>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</si>
  <si>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</si>
  <si>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</si>
  <si>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</si>
  <si>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</si>
  <si>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</si>
  <si>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</si>
  <si>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</si>
  <si>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</si>
  <si>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</si>
  <si>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</si>
  <si>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</si>
  <si>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</si>
  <si>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</si>
  <si>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</si>
  <si>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</si>
  <si>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</si>
  <si>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</si>
  <si>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</si>
  <si>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</si>
  <si>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</si>
  <si>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</si>
  <si>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</si>
  <si>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</si>
  <si>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</si>
  <si>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</si>
  <si>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</si>
  <si>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</si>
  <si>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</si>
  <si>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</si>
  <si>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</si>
  <si>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</si>
  <si>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</si>
  <si>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</si>
  <si>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</si>
  <si>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</si>
  <si>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</si>
  <si>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</si>
  <si>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</si>
  <si>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</si>
  <si>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</si>
  <si>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</si>
  <si>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</si>
  <si>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</si>
  <si>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</si>
  <si>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</si>
  <si>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</si>
  <si>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</si>
  <si>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</si>
  <si>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</si>
  <si>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</si>
  <si>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</si>
  <si>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</si>
  <si>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</si>
  <si>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</si>
  <si>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</si>
  <si>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</si>
  <si>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</si>
  <si>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</si>
  <si>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</si>
  <si>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</si>
  <si>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</si>
  <si>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</si>
  <si>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</si>
  <si>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</si>
  <si>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</si>
  <si>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</si>
  <si>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</si>
  <si>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</si>
  <si>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</si>
  <si>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</si>
  <si>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</si>
  <si>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</si>
  <si>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</si>
  <si>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</si>
  <si>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</si>
  <si>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</si>
  <si>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</si>
  <si>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</si>
  <si>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</si>
  <si>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</si>
  <si>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</si>
  <si>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</si>
  <si>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</si>
  <si>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</si>
  <si>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</si>
  <si>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</si>
  <si>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</si>
  <si>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</si>
  <si>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</si>
  <si>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</si>
  <si>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</si>
  <si>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</si>
  <si>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</si>
  <si>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</si>
  <si>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</si>
  <si>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</si>
  <si>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</si>
  <si>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</si>
  <si>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</si>
  <si>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</si>
  <si>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</si>
  <si>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</si>
  <si>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</si>
  <si>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</si>
  <si>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</si>
  <si>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</si>
  <si>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</si>
  <si>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</si>
  <si>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</si>
  <si>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</si>
  <si>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</si>
  <si>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</si>
  <si>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</si>
  <si>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</si>
  <si>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</si>
  <si>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</si>
  <si>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</si>
  <si>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</si>
  <si>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</si>
  <si>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</si>
  <si>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</si>
  <si>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</si>
  <si>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</si>
  <si>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</si>
  <si>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</si>
  <si>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</si>
  <si>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</si>
  <si>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</si>
  <si>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</si>
  <si>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</si>
  <si>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</si>
  <si>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</si>
  <si>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</si>
  <si>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</si>
  <si>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</si>
  <si>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</si>
  <si>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</si>
  <si>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</si>
  <si>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</si>
  <si>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</si>
  <si>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</si>
  <si>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</si>
  <si>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</si>
  <si>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</si>
  <si>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</si>
  <si>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</si>
  <si>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</si>
  <si>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</si>
  <si>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</si>
  <si>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</si>
  <si>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</si>
  <si>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</si>
  <si>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</si>
  <si>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</si>
  <si>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</si>
  <si>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</si>
  <si>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</si>
  <si>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</si>
  <si>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</si>
  <si>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</si>
  <si>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</si>
  <si>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</si>
  <si>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</si>
  <si>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</si>
  <si>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</si>
  <si>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</si>
  <si>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</si>
  <si>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</si>
  <si>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</si>
  <si>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</si>
  <si>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</si>
  <si>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</si>
  <si>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</si>
  <si>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</si>
  <si>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</si>
  <si>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</si>
  <si>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</si>
  <si>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</si>
  <si>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</si>
  <si>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</si>
  <si>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</si>
  <si>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</si>
  <si>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</si>
  <si>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</si>
  <si>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</si>
  <si>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</si>
  <si>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</si>
  <si>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</si>
  <si>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</si>
  <si>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</si>
  <si>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</si>
  <si>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</si>
  <si>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</si>
  <si>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</si>
  <si>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</si>
  <si>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</si>
  <si>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</si>
  <si>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</si>
  <si>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</si>
  <si>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</si>
  <si>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</si>
  <si>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</si>
  <si>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</si>
  <si>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</si>
  <si>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</si>
  <si>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</si>
  <si>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</si>
  <si>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</si>
  <si>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</si>
  <si>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</si>
  <si>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</si>
  <si>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</si>
  <si>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</si>
  <si>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</si>
  <si>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</si>
  <si>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</si>
  <si>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</si>
  <si>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</si>
  <si>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</si>
  <si>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</si>
  <si>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</si>
  <si>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</si>
  <si>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</si>
  <si>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</si>
  <si>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</si>
  <si>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</si>
  <si>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</si>
  <si>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</si>
  <si>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</si>
  <si>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</si>
  <si>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</si>
  <si>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</si>
  <si>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</si>
  <si>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</si>
  <si>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</si>
  <si>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</si>
  <si>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</si>
  <si>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</si>
  <si>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</si>
  <si>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</si>
  <si>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</si>
  <si>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</si>
  <si>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</si>
  <si>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</si>
  <si>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</si>
  <si>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</si>
  <si>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</si>
  <si>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</si>
  <si>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</si>
  <si>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</si>
  <si>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</si>
  <si>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</si>
  <si>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</si>
  <si>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</si>
  <si>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</si>
  <si>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</si>
  <si>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</si>
  <si>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</si>
  <si>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</si>
  <si>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</si>
  <si>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</si>
  <si>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</si>
  <si>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</si>
  <si>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</si>
  <si>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</si>
  <si>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</si>
  <si>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</si>
  <si>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</si>
  <si>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</si>
  <si>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</si>
  <si>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</si>
  <si>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</si>
  <si>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</si>
  <si>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</si>
  <si>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</si>
  <si>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</si>
  <si>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</si>
  <si>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</si>
  <si>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</si>
  <si>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</si>
  <si>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</si>
  <si>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</si>
  <si>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</si>
  <si>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</si>
  <si>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</si>
  <si>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</si>
  <si>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</si>
  <si>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</si>
  <si>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</si>
  <si>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</si>
  <si>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</si>
  <si>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</si>
  <si>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</si>
  <si>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</si>
  <si>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</si>
  <si>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</si>
  <si>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</si>
  <si>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</si>
  <si>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</si>
  <si>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</si>
  <si>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</si>
  <si>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</si>
  <si>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</si>
  <si>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</si>
  <si>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</si>
  <si>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</si>
  <si>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</si>
  <si>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</si>
  <si>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</si>
  <si>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</si>
  <si>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</si>
  <si>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</si>
  <si>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</si>
  <si>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</si>
  <si>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</si>
  <si>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</si>
  <si>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</si>
  <si>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</si>
  <si>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</si>
  <si>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</si>
  <si>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</si>
  <si>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</si>
  <si>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</si>
  <si>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</si>
  <si>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</si>
  <si>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</si>
  <si>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</si>
  <si>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</si>
  <si>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</si>
  <si>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</si>
  <si>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</si>
  <si>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</si>
  <si>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</si>
  <si>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</si>
  <si>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</si>
  <si>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</si>
  <si>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</si>
  <si>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</si>
  <si>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</si>
  <si>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</si>
  <si>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</si>
  <si>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</si>
  <si>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</si>
  <si>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</si>
  <si>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</si>
  <si>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</si>
  <si>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</si>
  <si>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</si>
  <si>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</si>
  <si>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</si>
  <si>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</si>
  <si>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</si>
  <si>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</si>
  <si>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</si>
  <si>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</si>
  <si>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</si>
  <si>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</si>
  <si>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</si>
  <si>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</si>
  <si>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</si>
  <si>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</si>
  <si>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</si>
  <si>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</si>
  <si>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</si>
  <si>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</si>
  <si>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</si>
  <si>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</si>
  <si>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</si>
  <si>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</si>
  <si>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</si>
  <si>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</si>
  <si>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</si>
  <si>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</si>
  <si>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</si>
  <si>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</si>
  <si>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</si>
  <si>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</si>
  <si>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</si>
  <si>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</si>
  <si>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</si>
  <si>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</si>
  <si>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</si>
  <si>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</si>
  <si>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</si>
  <si>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</si>
  <si>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</si>
  <si>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</si>
  <si>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</si>
  <si>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</si>
  <si>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</si>
  <si>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</si>
  <si>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</si>
  <si>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</si>
  <si>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</si>
  <si>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</si>
  <si>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</si>
  <si>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</si>
  <si>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</si>
  <si>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</si>
  <si>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</si>
  <si>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</si>
  <si>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</si>
  <si>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</si>
  <si>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</si>
  <si>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</si>
  <si>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</si>
  <si>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</si>
  <si>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</si>
  <si>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</si>
  <si>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</si>
  <si>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</si>
  <si>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</si>
  <si>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</si>
  <si>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</si>
  <si>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</si>
  <si>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</si>
  <si>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</si>
  <si>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</si>
  <si>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</si>
  <si>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</si>
  <si>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</si>
  <si>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</si>
  <si>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</si>
  <si>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</si>
  <si>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</si>
  <si>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</si>
  <si>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</si>
  <si>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</si>
  <si>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</si>
  <si>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</si>
  <si>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</si>
  <si>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</si>
  <si>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</si>
  <si>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</si>
  <si>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</si>
  <si>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</si>
  <si>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</si>
  <si>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</si>
  <si>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</si>
  <si>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</si>
  <si>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</si>
  <si>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</si>
  <si>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</si>
  <si>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</si>
  <si>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</si>
  <si>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</si>
  <si>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</si>
  <si>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</si>
  <si>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</si>
  <si>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</si>
  <si>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</si>
  <si>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</si>
  <si>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</si>
  <si>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</si>
  <si>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</si>
  <si>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</si>
  <si>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</si>
  <si>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</si>
  <si>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</si>
  <si>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</si>
  <si>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</si>
  <si>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</si>
  <si>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</si>
  <si>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</si>
  <si>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</si>
  <si>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</si>
  <si>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</si>
  <si>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</si>
  <si>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</si>
  <si>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</si>
  <si>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</si>
  <si>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</si>
  <si>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</si>
  <si>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</si>
  <si>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</si>
  <si>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</si>
  <si>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</si>
  <si>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</si>
  <si>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</si>
  <si>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</si>
  <si>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</si>
  <si>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</si>
  <si>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</si>
  <si>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</si>
  <si>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</si>
  <si>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</si>
  <si>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</si>
  <si>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</si>
  <si>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</si>
  <si>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</si>
  <si>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</si>
  <si>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</si>
  <si>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</si>
  <si>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</si>
  <si>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</si>
  <si>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</si>
  <si>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</si>
  <si>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</si>
  <si>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</si>
  <si>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</si>
  <si>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</si>
  <si>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</si>
  <si>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</si>
  <si>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</si>
  <si>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</si>
  <si>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</si>
  <si>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</si>
  <si>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</si>
  <si>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</si>
  <si>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</si>
  <si>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</si>
  <si>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</si>
  <si>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</si>
  <si>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</si>
  <si>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</si>
  <si>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</si>
  <si>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</si>
  <si>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</si>
  <si>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</si>
  <si>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</si>
  <si>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</si>
  <si>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</si>
  <si>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</si>
  <si>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</si>
  <si>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</si>
  <si>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</si>
  <si>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</si>
  <si>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</si>
  <si>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</si>
  <si>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</si>
  <si>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</si>
  <si>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</si>
  <si>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</si>
  <si>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</si>
  <si>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</si>
  <si>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</si>
  <si>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</si>
  <si>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</si>
  <si>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</si>
  <si>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</si>
  <si>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</si>
  <si>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</si>
  <si>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</si>
  <si>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</si>
  <si>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</si>
  <si>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</si>
  <si>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</si>
  <si>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</si>
  <si>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</si>
  <si>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</si>
  <si>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</si>
  <si>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</si>
  <si>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</si>
  <si>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</si>
  <si>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</si>
  <si>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</si>
  <si>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</si>
  <si>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</si>
  <si>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</si>
  <si>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</si>
  <si>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</si>
  <si>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</si>
  <si>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</si>
  <si>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</si>
  <si>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</si>
  <si>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</si>
  <si>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</si>
  <si>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</si>
  <si>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</si>
  <si>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</si>
  <si>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</si>
  <si>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</si>
  <si>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</si>
  <si>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</si>
  <si>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</si>
  <si>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</si>
  <si>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</si>
  <si>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</si>
  <si>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</si>
  <si>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</si>
  <si>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</si>
  <si>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</si>
  <si>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</si>
  <si>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</si>
  <si>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</si>
  <si>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</si>
  <si>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</si>
  <si>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</si>
  <si>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</si>
  <si>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</si>
  <si>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</si>
  <si>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</si>
  <si>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</si>
  <si>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</si>
  <si>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</si>
  <si>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</si>
  <si>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</si>
  <si>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</si>
  <si>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</si>
  <si>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</si>
  <si>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</si>
  <si>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</si>
  <si>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</si>
  <si>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</si>
  <si>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</si>
  <si>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</si>
  <si>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</si>
  <si>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</si>
  <si>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</si>
  <si>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</si>
  <si>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</si>
  <si>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</si>
  <si>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</si>
  <si>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</si>
  <si>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</si>
  <si>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</si>
  <si>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</si>
  <si>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</si>
  <si>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</si>
  <si>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</si>
  <si>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</si>
  <si>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</si>
  <si>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</si>
  <si>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</si>
  <si>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</si>
  <si>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</si>
  <si>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</si>
  <si>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</si>
  <si>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</si>
  <si>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</si>
  <si>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</si>
  <si>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</si>
  <si>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</si>
  <si>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</si>
  <si>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</si>
  <si>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</si>
  <si>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</si>
  <si>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</si>
  <si>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</si>
  <si>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</si>
  <si>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</si>
  <si>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</si>
  <si>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</si>
  <si>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</si>
  <si>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</si>
  <si>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</si>
  <si>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</si>
  <si>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</si>
  <si>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</si>
  <si>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</si>
  <si>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</si>
  <si>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</si>
  <si>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</si>
  <si>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</si>
  <si>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</si>
  <si>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</si>
  <si>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</si>
  <si>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</si>
  <si>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</si>
  <si>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</si>
  <si>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</si>
  <si>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</si>
  <si>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</si>
  <si>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</si>
  <si>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</si>
  <si>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</si>
  <si>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</si>
  <si>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</si>
  <si>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</si>
  <si>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</si>
  <si>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</si>
  <si>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</si>
  <si>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</si>
  <si>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</si>
  <si>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</si>
  <si>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</si>
  <si>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</si>
  <si>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</si>
  <si>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</si>
  <si>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</si>
  <si>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</si>
  <si>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</si>
  <si>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</si>
  <si>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</si>
  <si>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</si>
  <si>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</si>
  <si>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</si>
  <si>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</si>
  <si>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</si>
  <si>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</si>
  <si>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</si>
  <si>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</si>
  <si>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</si>
  <si>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</si>
  <si>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</si>
  <si>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</si>
  <si>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</si>
  <si>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</si>
  <si>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</si>
  <si>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</si>
  <si>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</si>
  <si>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</si>
  <si>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</si>
  <si>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</si>
  <si>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</si>
  <si>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</si>
  <si>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</si>
  <si>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</si>
  <si>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</si>
  <si>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</si>
  <si>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</si>
  <si>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</si>
  <si>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</si>
  <si>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</si>
  <si>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</si>
  <si>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</si>
  <si>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</si>
  <si>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</si>
  <si>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</si>
  <si>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</si>
  <si>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</si>
  <si>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</si>
  <si>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</si>
  <si>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</si>
  <si>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</si>
  <si>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</si>
  <si>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</si>
  <si>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</si>
  <si>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</si>
  <si>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</si>
  <si>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</si>
  <si>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</si>
  <si>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</si>
  <si>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</si>
  <si>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</si>
  <si>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</si>
  <si>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</si>
  <si>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</si>
  <si>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</si>
  <si>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</si>
  <si>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</si>
  <si>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</si>
  <si>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</si>
  <si>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</si>
  <si>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</si>
  <si>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</si>
  <si>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</si>
  <si>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</si>
  <si>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</si>
  <si>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</si>
  <si>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</si>
  <si>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</si>
  <si>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</si>
  <si>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</si>
  <si>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</si>
  <si>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</si>
  <si>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</si>
  <si>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</si>
  <si>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</si>
  <si>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</si>
  <si>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</si>
  <si>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</si>
  <si>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</si>
  <si>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</si>
  <si>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</si>
  <si>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</si>
  <si>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</si>
  <si>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</si>
  <si>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</si>
  <si>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</si>
  <si>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</si>
  <si>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</si>
  <si>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</si>
  <si>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</si>
  <si>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</si>
  <si>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</si>
  <si>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</si>
  <si>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</si>
  <si>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</si>
  <si>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</si>
  <si>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</si>
  <si>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</si>
  <si>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</si>
  <si>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</si>
  <si>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</si>
  <si>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</si>
  <si>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</si>
  <si>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</si>
  <si>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</si>
  <si>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</si>
  <si>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</si>
  <si>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</si>
  <si>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</si>
  <si>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</si>
  <si>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</si>
  <si>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</si>
  <si>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</si>
  <si>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</si>
  <si>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</si>
  <si>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</si>
  <si>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</si>
  <si>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</si>
  <si>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</si>
  <si>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</si>
  <si>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</si>
  <si>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</si>
  <si>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</si>
  <si>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</si>
  <si>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</si>
  <si>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</si>
  <si>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</si>
  <si>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</si>
  <si>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</si>
  <si>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</si>
  <si>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</si>
  <si>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</si>
  <si>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</si>
  <si>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</si>
  <si>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</si>
  <si>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</si>
  <si>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</si>
  <si>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</si>
  <si>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</si>
  <si>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</si>
  <si>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</si>
  <si>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</si>
  <si>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</si>
  <si>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</si>
  <si>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</si>
  <si>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</si>
  <si>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</si>
  <si>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</si>
  <si>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</si>
  <si>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</si>
  <si>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</si>
  <si>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</si>
  <si>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</si>
  <si>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</si>
  <si>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</si>
  <si>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</si>
  <si>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</si>
  <si>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</si>
  <si>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</si>
  <si>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</si>
  <si>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</si>
  <si>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</si>
  <si>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</si>
  <si>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</si>
  <si>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</si>
  <si>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</si>
  <si>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</si>
  <si>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</si>
  <si>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</si>
  <si>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</si>
  <si>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</si>
  <si>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</si>
  <si>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</si>
  <si>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</si>
  <si>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</si>
  <si>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</si>
  <si>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</si>
  <si>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</si>
  <si>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</si>
  <si>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</si>
  <si>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</si>
  <si>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</si>
  <si>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</si>
  <si>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</si>
  <si>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</si>
  <si>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</si>
  <si>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</si>
  <si>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</si>
  <si>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</si>
  <si>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</si>
  <si>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</si>
  <si>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</si>
  <si>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</si>
  <si>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</si>
  <si>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</si>
  <si>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</si>
  <si>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</si>
  <si>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</si>
  <si>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</si>
  <si>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</si>
  <si>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</si>
  <si>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</si>
  <si>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</si>
  <si>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</si>
  <si>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</si>
  <si>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</si>
  <si>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</si>
  <si>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</si>
  <si>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</si>
  <si>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</si>
  <si>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</si>
  <si>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</si>
  <si>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</si>
  <si>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</si>
  <si>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</si>
  <si>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</si>
  <si>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</si>
  <si>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</si>
  <si>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</si>
  <si>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</si>
  <si>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</si>
  <si>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</si>
  <si>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</si>
  <si>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</si>
  <si>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</si>
  <si>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</si>
  <si>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</si>
  <si>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</si>
  <si>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</si>
  <si>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</si>
  <si>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</si>
  <si>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</si>
  <si>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</si>
  <si>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</si>
  <si>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</si>
  <si>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</si>
  <si>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</si>
  <si>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</si>
  <si>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</si>
  <si>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</si>
  <si>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</si>
  <si>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</si>
  <si>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</si>
  <si>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</si>
  <si>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</si>
  <si>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</si>
  <si>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</si>
  <si>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</si>
  <si>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</si>
  <si>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</si>
  <si>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</si>
  <si>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</si>
  <si>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</si>
  <si>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</si>
  <si>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</si>
  <si>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</si>
  <si>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</si>
  <si>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</si>
  <si>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</si>
  <si>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</si>
  <si>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</si>
  <si>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</si>
  <si>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</si>
  <si>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</si>
  <si>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</si>
  <si>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</si>
  <si>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</si>
  <si>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</si>
  <si>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</si>
  <si>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</si>
  <si>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</si>
  <si>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</si>
  <si>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</si>
  <si>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</si>
  <si>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</si>
  <si>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</si>
  <si>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</si>
  <si>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</si>
  <si>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</si>
  <si>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</si>
  <si>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</si>
  <si>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</si>
  <si>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</si>
  <si>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</si>
  <si>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</si>
  <si>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</si>
  <si>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</si>
  <si>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</si>
  <si>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</si>
  <si>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</si>
  <si>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</si>
  <si>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</si>
  <si>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</si>
  <si>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</si>
  <si>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</si>
  <si>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Colin Thompson</t>
  </si>
  <si>
    <t>Thornton</t>
  </si>
  <si>
    <t>07-016-1540-02</t>
  </si>
  <si>
    <t>Thornton School District 154</t>
  </si>
  <si>
    <t>200 North Wolcott Street</t>
  </si>
  <si>
    <t>(312) 368-0500</t>
  </si>
  <si>
    <t>(312) 368-0746</t>
  </si>
  <si>
    <t>cthompson@legacycpas.com</t>
  </si>
  <si>
    <t>Dr. Thomas Hurlburt</t>
  </si>
  <si>
    <t>thurlburt@wolcottschool.com</t>
  </si>
  <si>
    <t>(708) 877-2526</t>
  </si>
  <si>
    <t xml:space="preserve">(708) 877-2537 </t>
  </si>
  <si>
    <t>Eugene C. Varnado</t>
  </si>
  <si>
    <t>(708) 225-0225</t>
  </si>
  <si>
    <t>(708) 225-0665</t>
  </si>
  <si>
    <t>Part C, # 23 - Our opinion was adverse because these statements are presented in conformity with the regulatory basis of accounting as prescribed by the Illinois State Board of Education and are not in conformity with accounting principles generally accepted in the United States of America.</t>
  </si>
  <si>
    <t>Life Safety Bond</t>
  </si>
  <si>
    <t>Working Cash Bond</t>
  </si>
  <si>
    <t>1 of 17 participants - ECHO Joint Agreement</t>
  </si>
  <si>
    <t>1 of 176 participants - Workers Comp. Self-Insurance Trust</t>
  </si>
  <si>
    <t>1 of 11 participants - Thornton Township School Treasurer</t>
  </si>
  <si>
    <t>REVENUE:</t>
  </si>
  <si>
    <t>Account 1999</t>
  </si>
  <si>
    <t>Miscellaneous receipts</t>
  </si>
  <si>
    <t>Account 2190</t>
  </si>
  <si>
    <t>Purchased services - miscellaneous support services</t>
  </si>
  <si>
    <t>Supplies &amp; materials - miscellaneous support services</t>
  </si>
  <si>
    <t>Account 5400</t>
  </si>
  <si>
    <t>Debt Services Fund</t>
  </si>
  <si>
    <t>Bank fees</t>
  </si>
  <si>
    <t>Student Activity - 7/1/15</t>
  </si>
  <si>
    <t xml:space="preserve">Receipts </t>
  </si>
  <si>
    <t>Disbursements</t>
  </si>
  <si>
    <t>Student Activity - 6/30/16</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</si>
  <si>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</si>
  <si>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</si>
  <si>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</si>
  <si>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</si>
  <si>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</si>
  <si>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for audit or train current employees to be able to do so.  Management believes it is in the best interests of the District to continue to retain the auditing firm to prepare its financial statements in conjunction with the year end audit.</t>
  </si>
  <si>
    <t>Educational Fund:</t>
  </si>
  <si>
    <t>Account 2900</t>
  </si>
  <si>
    <t>General State Aid Expenditures for Special Education Services (3001) 2015-2016</t>
  </si>
  <si>
    <t xml:space="preserve">Instructional special education salaries </t>
  </si>
  <si>
    <t>General State Aid Expenditures for Special Education Service (3001) 2014-2015</t>
  </si>
  <si>
    <t>Account 1200</t>
  </si>
  <si>
    <t>Instructional special education salaries</t>
  </si>
  <si>
    <t>(708) 754-6600</t>
  </si>
  <si>
    <t>(708) 754-8687</t>
  </si>
  <si>
    <t>SCHEDULE OF FINDINGS AND RESPONSES</t>
  </si>
  <si>
    <t>Thornton SD154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</si>
</sst>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
      <u val="singleAccounting"/>
      <sz val="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8" fillId="0" borderId="0" applyFont="0" applyFill="0" applyBorder="0" applyAlignment="0" applyProtection="0"/>
  </cellStyleXfs>
  <cellXfs count="25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42" fontId="116" fillId="0" borderId="0" xfId="1" applyNumberFormat="1" applyFont="1"/>
    <xf numFmtId="164" fontId="3" fillId="0" borderId="0" xfId="0" applyNumberFormat="1" applyFont="1"/>
    <xf numFmtId="42" fontId="3" fillId="0" borderId="0" xfId="1" applyNumberFormat="1" applyFont="1"/>
    <xf numFmtId="41" fontId="3" fillId="0" borderId="0" xfId="1" applyNumberFormat="1" applyFont="1"/>
    <xf numFmtId="41" fontId="117" fillId="0" borderId="0" xfId="1" applyNumberFormat="1" applyFont="1" applyBorder="1"/>
    <xf numFmtId="180" fontId="116" fillId="0" borderId="0" xfId="16"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3" fillId="0" borderId="0" xfId="3" applyNumberFormat="1" applyAlignment="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19050</xdr:rowOff>
        </xdr:from>
        <xdr:to>
          <xdr:col>0</xdr:col>
          <xdr:colOff>952500</xdr:colOff>
          <xdr:row>4</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981075</xdr:colOff>
          <xdr:row>0</xdr:row>
          <xdr:rowOff>28575</xdr:rowOff>
        </xdr:from>
        <xdr:to>
          <xdr:col>0</xdr:col>
          <xdr:colOff>1895475</xdr:colOff>
          <xdr:row>4</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1933575</xdr:colOff>
          <xdr:row>0</xdr:row>
          <xdr:rowOff>19050</xdr:rowOff>
        </xdr:from>
        <xdr:to>
          <xdr:col>0</xdr:col>
          <xdr:colOff>2847975</xdr:colOff>
          <xdr:row>4</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95250</xdr:rowOff>
        </xdr:from>
        <xdr:to>
          <xdr:col>0</xdr:col>
          <xdr:colOff>933450</xdr:colOff>
          <xdr:row>8</xdr:row>
          <xdr:rowOff>133350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66" t="s">
        <v>1961</v>
      </c>
      <c r="B3" s="1867"/>
      <c r="C3" s="1867"/>
      <c r="D3" s="1868"/>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2" t="s">
        <v>2087</v>
      </c>
      <c r="C5" s="179" t="s">
        <v>1083</v>
      </c>
      <c r="D5" s="364"/>
      <c r="E5" s="364"/>
      <c r="H5" s="193"/>
      <c r="I5" s="2093" t="s">
        <v>788</v>
      </c>
      <c r="J5" s="2092"/>
      <c r="K5" s="2092"/>
      <c r="L5" s="2092"/>
      <c r="M5" s="2092"/>
      <c r="N5" s="2092"/>
      <c r="O5" s="2092"/>
      <c r="P5" s="2092"/>
      <c r="Q5" s="2092"/>
      <c r="R5" s="2092"/>
      <c r="S5" s="2092"/>
    </row>
    <row r="6" spans="1:28" ht="14.1" customHeight="1" x14ac:dyDescent="0.2">
      <c r="B6" s="442"/>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53" t="s">
        <v>2087</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17">
        <v>7016154002</v>
      </c>
      <c r="B13" s="2118"/>
      <c r="C13" s="2118"/>
      <c r="D13" s="2118"/>
      <c r="E13" s="2118"/>
      <c r="F13" s="2118"/>
      <c r="G13" s="2118"/>
      <c r="H13" s="2119"/>
      <c r="I13" s="185"/>
      <c r="J13" s="184"/>
      <c r="K13" s="182"/>
      <c r="L13" s="184"/>
      <c r="M13" s="184"/>
      <c r="N13" s="184"/>
      <c r="O13" s="184"/>
      <c r="P13" s="184"/>
      <c r="Q13" s="184"/>
      <c r="R13" s="184"/>
      <c r="S13" s="184"/>
      <c r="T13" s="2122" t="s">
        <v>2091</v>
      </c>
      <c r="U13" s="2123"/>
      <c r="V13" s="2123"/>
      <c r="W13" s="2123"/>
      <c r="X13" s="2123"/>
      <c r="Y13" s="2124"/>
      <c r="Z13" s="2124"/>
      <c r="AA13" s="2125"/>
    </row>
    <row r="14" spans="1:28" ht="14.1" customHeight="1" x14ac:dyDescent="0.2">
      <c r="A14" s="365" t="s">
        <v>829</v>
      </c>
      <c r="B14" s="347"/>
      <c r="C14" s="347"/>
      <c r="D14" s="347"/>
      <c r="E14" s="347"/>
      <c r="F14" s="347"/>
      <c r="G14" s="347"/>
      <c r="H14" s="274"/>
      <c r="I14" s="660"/>
      <c r="S14" s="203"/>
      <c r="T14" s="365" t="s">
        <v>1645</v>
      </c>
      <c r="U14" s="272"/>
      <c r="V14" s="272"/>
      <c r="W14" s="272"/>
      <c r="X14" s="272"/>
      <c r="Y14" s="200"/>
      <c r="Z14" s="200"/>
      <c r="AA14" s="201"/>
    </row>
    <row r="15" spans="1:28" ht="13.5" customHeight="1" x14ac:dyDescent="0.2">
      <c r="A15" s="2071" t="s">
        <v>2088</v>
      </c>
      <c r="B15" s="2120"/>
      <c r="C15" s="2120"/>
      <c r="D15" s="2120"/>
      <c r="E15" s="2120"/>
      <c r="F15" s="2120"/>
      <c r="G15" s="2120"/>
      <c r="H15" s="2121"/>
      <c r="T15" s="2052" t="s">
        <v>2096</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2146</v>
      </c>
      <c r="B17" s="2078"/>
      <c r="C17" s="2078"/>
      <c r="D17" s="2078"/>
      <c r="E17" s="2078"/>
      <c r="F17" s="2078"/>
      <c r="G17" s="2078"/>
      <c r="H17" s="2103"/>
      <c r="T17" s="2131" t="s">
        <v>2092</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64" t="s">
        <v>785</v>
      </c>
      <c r="AA18" s="201"/>
    </row>
    <row r="19" spans="1:27" ht="13.5" customHeight="1" x14ac:dyDescent="0.2">
      <c r="A19" s="2071" t="s">
        <v>2100</v>
      </c>
      <c r="B19" s="2069"/>
      <c r="C19" s="2069"/>
      <c r="D19" s="2069"/>
      <c r="E19" s="2069"/>
      <c r="F19" s="2069"/>
      <c r="G19" s="2069"/>
      <c r="H19" s="2051"/>
      <c r="I19" s="184"/>
      <c r="J19" s="379"/>
      <c r="K19" s="195"/>
      <c r="L19" s="193"/>
      <c r="M19" s="656" t="s">
        <v>360</v>
      </c>
      <c r="P19" s="181"/>
      <c r="Q19" s="181"/>
      <c r="R19" s="181"/>
      <c r="S19" s="185"/>
      <c r="T19" s="2071" t="s">
        <v>2093</v>
      </c>
      <c r="U19" s="2050"/>
      <c r="V19" s="2050"/>
      <c r="W19" s="2051"/>
      <c r="X19" s="2068" t="s">
        <v>2046</v>
      </c>
      <c r="Y19" s="2130"/>
      <c r="Z19" s="2128">
        <v>60606</v>
      </c>
      <c r="AA19" s="2129"/>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65"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2101</v>
      </c>
      <c r="U21" s="2137"/>
      <c r="V21" s="2137"/>
      <c r="W21" s="2137"/>
      <c r="X21" s="2142" t="s">
        <v>2102</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65" t="s">
        <v>1633</v>
      </c>
      <c r="Z22" s="200"/>
      <c r="AA22" s="201"/>
    </row>
    <row r="23" spans="1:27" ht="13.5" customHeight="1" x14ac:dyDescent="0.2">
      <c r="A23" s="2094"/>
      <c r="B23" s="2095"/>
      <c r="C23" s="2095"/>
      <c r="D23" s="2095"/>
      <c r="E23" s="2095"/>
      <c r="F23" s="2095"/>
      <c r="G23" s="2095"/>
      <c r="H23" s="2096"/>
      <c r="T23" s="2077" t="s">
        <v>2094</v>
      </c>
      <c r="U23" s="2137"/>
      <c r="V23" s="2137"/>
      <c r="W23" s="2137"/>
      <c r="X23" s="2139">
        <v>43434</v>
      </c>
      <c r="Y23" s="2140"/>
      <c r="Z23" s="2140"/>
      <c r="AA23" s="2141"/>
    </row>
    <row r="24" spans="1:27" ht="14.1" customHeight="1" x14ac:dyDescent="0.2">
      <c r="A24" s="368" t="s">
        <v>785</v>
      </c>
      <c r="B24" s="251"/>
      <c r="C24" s="251"/>
      <c r="D24" s="251"/>
      <c r="E24" s="251"/>
      <c r="F24" s="251"/>
      <c r="G24" s="251"/>
      <c r="H24" s="282"/>
      <c r="J24" s="1711" t="str">
        <f>IF(B5="x",IF(AUDITCHECK!D35="AFR form Incomplete.","",IF(AUDITCHECK!D35="Deficit reduction plan is required.","School District must complete a deficit reduction plan",)),"")</f>
        <v>School District must complete a deficit reduction plan</v>
      </c>
      <c r="S24" s="203"/>
      <c r="T24" s="445" t="s">
        <v>628</v>
      </c>
      <c r="U24" s="446"/>
      <c r="V24" s="446"/>
      <c r="W24" s="446"/>
      <c r="X24" s="447"/>
      <c r="Y24" s="447"/>
      <c r="Z24" s="447"/>
      <c r="AA24" s="448"/>
    </row>
    <row r="25" spans="1:27" ht="14.1" customHeight="1" x14ac:dyDescent="0.2">
      <c r="A25" s="2049">
        <v>60476</v>
      </c>
      <c r="B25" s="2050"/>
      <c r="C25" s="2050"/>
      <c r="D25" s="2050"/>
      <c r="E25" s="2050"/>
      <c r="F25" s="2050"/>
      <c r="G25" s="2050"/>
      <c r="H25" s="2051"/>
      <c r="I25" s="657"/>
      <c r="J25" s="204"/>
      <c r="K25" s="204"/>
      <c r="L25" s="204"/>
      <c r="M25" s="204"/>
      <c r="N25" s="204"/>
      <c r="O25" s="204"/>
      <c r="P25" s="204"/>
      <c r="Q25" s="204"/>
      <c r="R25" s="204"/>
      <c r="S25" s="205"/>
      <c r="T25" s="2134" t="s">
        <v>2103</v>
      </c>
      <c r="U25" s="2135"/>
      <c r="V25" s="2135"/>
      <c r="W25" s="2135"/>
      <c r="X25" s="2135"/>
      <c r="Y25" s="2135"/>
      <c r="Z25" s="2135"/>
      <c r="AA25" s="2136"/>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1"/>
      <c r="B27" s="665"/>
      <c r="C27" s="671" t="s">
        <v>1383</v>
      </c>
      <c r="D27" s="665"/>
      <c r="E27" s="665"/>
      <c r="I27" s="2060" t="s">
        <v>2012</v>
      </c>
      <c r="J27" s="2061"/>
      <c r="K27" s="2061"/>
      <c r="L27" s="2061"/>
      <c r="M27" s="2061"/>
      <c r="N27" s="2061"/>
      <c r="O27" s="2061"/>
      <c r="P27" s="2061"/>
      <c r="Q27" s="2061"/>
      <c r="R27" s="2061"/>
      <c r="S27" s="2062"/>
      <c r="T27" s="1078"/>
      <c r="U27" s="1079"/>
      <c r="V27" s="1079"/>
      <c r="W27" s="1079"/>
      <c r="X27" s="1079"/>
      <c r="Y27" s="1079"/>
      <c r="Z27" s="1079"/>
      <c r="AA27" s="1080"/>
    </row>
    <row r="28" spans="1:27" ht="14.1" customHeight="1" x14ac:dyDescent="0.2">
      <c r="A28" s="1792"/>
      <c r="B28" s="658"/>
      <c r="C28" s="664" t="s">
        <v>1384</v>
      </c>
      <c r="D28" s="658"/>
      <c r="E28" s="658"/>
      <c r="F28" s="658"/>
      <c r="G28" s="658"/>
      <c r="I28" s="660"/>
      <c r="S28" s="203"/>
      <c r="T28" s="1078"/>
      <c r="U28" s="1079"/>
      <c r="V28" s="1079"/>
      <c r="W28" s="1081" t="s">
        <v>1238</v>
      </c>
      <c r="X28" s="1079"/>
      <c r="Y28" s="1079"/>
      <c r="Z28" s="1079"/>
      <c r="AA28" s="1080"/>
    </row>
    <row r="29" spans="1:27" ht="14.1" customHeight="1" x14ac:dyDescent="0.2">
      <c r="A29" s="1792"/>
      <c r="B29" s="1084"/>
      <c r="C29" s="670" t="s">
        <v>981</v>
      </c>
      <c r="D29" s="658"/>
      <c r="E29" s="1084"/>
      <c r="F29" s="1559" t="s">
        <v>1631</v>
      </c>
      <c r="G29" s="658"/>
      <c r="I29" s="275"/>
      <c r="J29" s="391"/>
      <c r="K29" s="182" t="s">
        <v>675</v>
      </c>
      <c r="L29" s="1753" t="s">
        <v>2087</v>
      </c>
      <c r="M29" s="195" t="s">
        <v>106</v>
      </c>
      <c r="N29" s="186" t="s">
        <v>2052</v>
      </c>
      <c r="O29" s="186"/>
      <c r="P29" s="186"/>
      <c r="Q29" s="186"/>
      <c r="R29" s="186"/>
      <c r="S29" s="669"/>
      <c r="T29" s="56"/>
      <c r="U29" s="56"/>
      <c r="V29" s="56"/>
      <c r="W29" s="56"/>
      <c r="X29" s="56"/>
      <c r="Y29" s="56"/>
      <c r="Z29" s="56"/>
      <c r="AA29" s="1080"/>
    </row>
    <row r="30" spans="1:27" ht="13.5" customHeight="1" x14ac:dyDescent="0.2">
      <c r="A30" s="1793"/>
      <c r="B30" s="1084" t="s">
        <v>2087</v>
      </c>
      <c r="C30" s="670" t="s">
        <v>1385</v>
      </c>
      <c r="D30" s="182"/>
      <c r="E30" s="182"/>
      <c r="F30" s="1271"/>
      <c r="G30" s="658"/>
      <c r="H30" s="658"/>
      <c r="I30" s="275"/>
      <c r="J30" s="391"/>
      <c r="K30" s="182" t="s">
        <v>675</v>
      </c>
      <c r="L30" s="391"/>
      <c r="M30" s="195" t="s">
        <v>106</v>
      </c>
      <c r="N30" s="186" t="s">
        <v>2013</v>
      </c>
      <c r="O30" s="186"/>
      <c r="P30" s="186"/>
      <c r="Q30" s="186"/>
      <c r="R30" s="186"/>
      <c r="S30" s="276"/>
      <c r="T30" s="56"/>
      <c r="U30" s="56"/>
      <c r="V30" s="56"/>
      <c r="W30" s="56"/>
      <c r="X30" s="56"/>
      <c r="Y30" s="56"/>
      <c r="Z30" s="56"/>
      <c r="AA30" s="203"/>
    </row>
    <row r="31" spans="1:27" ht="13.5" customHeight="1" x14ac:dyDescent="0.2">
      <c r="A31" s="1793"/>
      <c r="B31" s="1084"/>
      <c r="C31" s="670" t="s">
        <v>1386</v>
      </c>
      <c r="D31" s="182"/>
      <c r="E31" s="182"/>
      <c r="F31" s="182"/>
      <c r="G31" s="182"/>
      <c r="H31" s="182"/>
      <c r="I31" s="275"/>
      <c r="J31" s="1753" t="s">
        <v>2087</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3"/>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3" t="s">
        <v>2087</v>
      </c>
      <c r="C34" s="186" t="s">
        <v>641</v>
      </c>
      <c r="D34" s="185"/>
      <c r="E34" s="185"/>
      <c r="F34" s="185"/>
      <c r="G34" s="185"/>
      <c r="H34" s="185"/>
      <c r="I34" s="275"/>
      <c r="J34" s="354"/>
      <c r="L34" s="1754" t="s">
        <v>2087</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t="s">
        <v>2097</v>
      </c>
      <c r="Q35" s="2050"/>
      <c r="R35" s="2050"/>
      <c r="S35" s="378"/>
      <c r="W35" s="185"/>
      <c r="X35" s="185"/>
      <c r="Y35" s="191"/>
      <c r="AA35" s="203"/>
    </row>
    <row r="36" spans="1:27" ht="6" customHeight="1" x14ac:dyDescent="0.2">
      <c r="A36" s="179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77" t="s">
        <v>2104</v>
      </c>
      <c r="B38" s="2078"/>
      <c r="C38" s="2078"/>
      <c r="D38" s="2078"/>
      <c r="E38" s="2078"/>
      <c r="F38" s="2050"/>
      <c r="G38" s="2050"/>
      <c r="H38" s="2051"/>
      <c r="I38" s="2072" t="s">
        <v>2108</v>
      </c>
      <c r="J38" s="2073"/>
      <c r="K38" s="2073"/>
      <c r="L38" s="2073"/>
      <c r="M38" s="2073"/>
      <c r="N38" s="2073"/>
      <c r="O38" s="2073"/>
      <c r="P38" s="2053"/>
      <c r="Q38" s="2053"/>
      <c r="R38" s="2053"/>
      <c r="S38" s="2054"/>
      <c r="T38" s="2052" t="s">
        <v>2089</v>
      </c>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2105</v>
      </c>
      <c r="B40" s="2064"/>
      <c r="C40" s="2065"/>
      <c r="D40" s="2065"/>
      <c r="E40" s="2065"/>
      <c r="F40" s="2066"/>
      <c r="G40" s="2066"/>
      <c r="H40" s="2067"/>
      <c r="I40" s="2080"/>
      <c r="J40" s="2081"/>
      <c r="K40" s="2081"/>
      <c r="L40" s="2081"/>
      <c r="M40" s="2081"/>
      <c r="N40" s="2081"/>
      <c r="O40" s="2081"/>
      <c r="P40" s="2081"/>
      <c r="Q40" s="2081"/>
      <c r="R40" s="2081"/>
      <c r="S40" s="2082"/>
      <c r="T40" s="2080" t="s">
        <v>2090</v>
      </c>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2106</v>
      </c>
      <c r="B42" s="2050"/>
      <c r="C42" s="2051"/>
      <c r="D42" s="2068" t="s">
        <v>2107</v>
      </c>
      <c r="E42" s="2050"/>
      <c r="F42" s="2050"/>
      <c r="G42" s="2050"/>
      <c r="H42" s="2051"/>
      <c r="I42" s="2052" t="s">
        <v>2109</v>
      </c>
      <c r="J42" s="2053"/>
      <c r="K42" s="2053"/>
      <c r="L42" s="2053"/>
      <c r="M42" s="2053"/>
      <c r="N42" s="2053"/>
      <c r="O42" s="2054"/>
      <c r="P42" s="2079" t="s">
        <v>2110</v>
      </c>
      <c r="Q42" s="2053"/>
      <c r="R42" s="2053"/>
      <c r="S42" s="2054"/>
      <c r="T42" s="2052" t="s">
        <v>2143</v>
      </c>
      <c r="U42" s="2053"/>
      <c r="V42" s="2053"/>
      <c r="W42" s="2054"/>
      <c r="X42" s="2079" t="s">
        <v>2144</v>
      </c>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9"/>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8" t="s">
        <v>790</v>
      </c>
      <c r="E2" s="392" t="s">
        <v>1305</v>
      </c>
    </row>
    <row r="3" spans="1:5" ht="5.25" customHeight="1" x14ac:dyDescent="0.2">
      <c r="C3" s="216" t="s">
        <v>1390</v>
      </c>
      <c r="D3" s="601"/>
    </row>
    <row r="4" spans="1:5" x14ac:dyDescent="0.2">
      <c r="A4" s="11" t="s">
        <v>402</v>
      </c>
      <c r="C4" s="216" t="s">
        <v>1390</v>
      </c>
      <c r="D4" s="602" t="s">
        <v>11</v>
      </c>
      <c r="E4" s="1714" t="s">
        <v>23</v>
      </c>
    </row>
    <row r="5" spans="1:5" x14ac:dyDescent="0.2">
      <c r="A5" s="11" t="s">
        <v>203</v>
      </c>
      <c r="C5" s="216" t="s">
        <v>1390</v>
      </c>
      <c r="D5" s="602" t="s">
        <v>11</v>
      </c>
      <c r="E5" s="1714" t="s">
        <v>23</v>
      </c>
    </row>
    <row r="6" spans="1:5" x14ac:dyDescent="0.2">
      <c r="A6" s="11" t="s">
        <v>202</v>
      </c>
      <c r="C6" s="216" t="s">
        <v>1390</v>
      </c>
      <c r="D6" s="601" t="s">
        <v>12</v>
      </c>
      <c r="E6" s="1714" t="s">
        <v>1117</v>
      </c>
    </row>
    <row r="7" spans="1:5" x14ac:dyDescent="0.2">
      <c r="A7" s="11" t="s">
        <v>1157</v>
      </c>
      <c r="C7" s="216" t="s">
        <v>1390</v>
      </c>
      <c r="D7" s="602" t="s">
        <v>13</v>
      </c>
      <c r="E7" s="1714" t="s">
        <v>1118</v>
      </c>
    </row>
    <row r="8" spans="1:5" x14ac:dyDescent="0.2">
      <c r="A8" s="11" t="s">
        <v>448</v>
      </c>
      <c r="C8" s="216" t="s">
        <v>1390</v>
      </c>
      <c r="D8" s="602"/>
      <c r="E8" s="603"/>
    </row>
    <row r="9" spans="1:5" x14ac:dyDescent="0.2">
      <c r="B9" s="601" t="s">
        <v>778</v>
      </c>
      <c r="C9" s="601" t="s">
        <v>1390</v>
      </c>
      <c r="D9" s="602" t="s">
        <v>14</v>
      </c>
      <c r="E9" s="1714" t="s">
        <v>24</v>
      </c>
    </row>
    <row r="10" spans="1:5" x14ac:dyDescent="0.2">
      <c r="B10" s="601" t="s">
        <v>1150</v>
      </c>
      <c r="C10" s="216" t="s">
        <v>1390</v>
      </c>
      <c r="D10" s="602"/>
      <c r="E10" s="603"/>
    </row>
    <row r="11" spans="1:5" x14ac:dyDescent="0.2">
      <c r="B11" s="601" t="s">
        <v>335</v>
      </c>
      <c r="C11" s="216" t="s">
        <v>1390</v>
      </c>
      <c r="D11" s="602" t="s">
        <v>15</v>
      </c>
      <c r="E11" s="1714" t="s">
        <v>1376</v>
      </c>
    </row>
    <row r="12" spans="1:5" x14ac:dyDescent="0.2">
      <c r="B12" s="602" t="s">
        <v>779</v>
      </c>
      <c r="C12" s="216" t="s">
        <v>1390</v>
      </c>
      <c r="D12" s="602" t="s">
        <v>16</v>
      </c>
      <c r="E12" s="1714" t="s">
        <v>1228</v>
      </c>
    </row>
    <row r="13" spans="1:5" x14ac:dyDescent="0.2">
      <c r="B13" s="601" t="s">
        <v>1369</v>
      </c>
      <c r="C13" s="216" t="s">
        <v>1390</v>
      </c>
      <c r="D13" s="602" t="s">
        <v>17</v>
      </c>
      <c r="E13" s="1714" t="s">
        <v>739</v>
      </c>
    </row>
    <row r="14" spans="1:5" x14ac:dyDescent="0.2">
      <c r="A14" s="11" t="s">
        <v>597</v>
      </c>
      <c r="B14" s="601"/>
      <c r="D14" s="602"/>
      <c r="E14" s="603"/>
    </row>
    <row r="15" spans="1:5" x14ac:dyDescent="0.2">
      <c r="A15" s="594"/>
      <c r="B15" s="216" t="s">
        <v>1629</v>
      </c>
      <c r="D15" s="602" t="s">
        <v>741</v>
      </c>
      <c r="E15" s="1714" t="s">
        <v>740</v>
      </c>
    </row>
    <row r="16" spans="1:5" x14ac:dyDescent="0.2">
      <c r="A16" s="594"/>
      <c r="B16" s="216" t="s">
        <v>231</v>
      </c>
      <c r="C16" s="216" t="s">
        <v>1390</v>
      </c>
      <c r="D16" s="602" t="s">
        <v>18</v>
      </c>
      <c r="E16" s="1714" t="s">
        <v>1229</v>
      </c>
    </row>
    <row r="17" spans="1:5" x14ac:dyDescent="0.2">
      <c r="A17" s="594"/>
      <c r="B17" s="216" t="s">
        <v>232</v>
      </c>
      <c r="C17" s="216" t="s">
        <v>1390</v>
      </c>
      <c r="D17" s="602" t="s">
        <v>789</v>
      </c>
      <c r="E17" s="1714" t="s">
        <v>1230</v>
      </c>
    </row>
    <row r="18" spans="1:5" x14ac:dyDescent="0.2">
      <c r="B18" s="601" t="s">
        <v>1167</v>
      </c>
      <c r="C18" s="216" t="s">
        <v>1390</v>
      </c>
    </row>
    <row r="19" spans="1:5" x14ac:dyDescent="0.2">
      <c r="B19" s="601" t="s">
        <v>1168</v>
      </c>
      <c r="D19" s="602" t="s">
        <v>19</v>
      </c>
      <c r="E19" s="1714" t="s">
        <v>54</v>
      </c>
    </row>
    <row r="20" spans="1:5" x14ac:dyDescent="0.2">
      <c r="A20" s="11" t="s">
        <v>1306</v>
      </c>
      <c r="C20" s="216" t="s">
        <v>1390</v>
      </c>
      <c r="D20" s="602"/>
      <c r="E20" s="603"/>
    </row>
    <row r="21" spans="1:5" x14ac:dyDescent="0.2">
      <c r="B21" s="601" t="s">
        <v>1401</v>
      </c>
      <c r="C21" s="216" t="s">
        <v>1390</v>
      </c>
      <c r="D21" s="602" t="s">
        <v>20</v>
      </c>
      <c r="E21" s="1714" t="s">
        <v>1377</v>
      </c>
    </row>
    <row r="22" spans="1:5" x14ac:dyDescent="0.2">
      <c r="B22" s="601" t="s">
        <v>1630</v>
      </c>
      <c r="C22" s="216" t="s">
        <v>1390</v>
      </c>
      <c r="D22" s="602" t="s">
        <v>21</v>
      </c>
      <c r="E22" s="1714" t="s">
        <v>1231</v>
      </c>
    </row>
    <row r="23" spans="1:5" x14ac:dyDescent="0.2">
      <c r="A23" s="11" t="s">
        <v>403</v>
      </c>
      <c r="C23" s="216" t="s">
        <v>1390</v>
      </c>
      <c r="D23" s="601" t="s">
        <v>742</v>
      </c>
      <c r="E23" s="1714" t="s">
        <v>1135</v>
      </c>
    </row>
    <row r="24" spans="1:5" x14ac:dyDescent="0.2">
      <c r="A24" s="1620" t="s">
        <v>1783</v>
      </c>
      <c r="C24" s="216" t="s">
        <v>1390</v>
      </c>
      <c r="D24" s="601" t="s">
        <v>1730</v>
      </c>
      <c r="E24" s="1714" t="s">
        <v>1136</v>
      </c>
    </row>
    <row r="25" spans="1:5" x14ac:dyDescent="0.2">
      <c r="A25" s="11" t="s">
        <v>1158</v>
      </c>
      <c r="C25" s="216" t="s">
        <v>1390</v>
      </c>
      <c r="D25" s="602" t="s">
        <v>22</v>
      </c>
      <c r="E25" s="1714" t="s">
        <v>1232</v>
      </c>
    </row>
    <row r="26" spans="1:5" x14ac:dyDescent="0.2">
      <c r="A26" s="11" t="s">
        <v>1267</v>
      </c>
      <c r="C26" s="216" t="s">
        <v>1390</v>
      </c>
      <c r="D26" s="602" t="s">
        <v>662</v>
      </c>
      <c r="E26" s="1714" t="s">
        <v>1233</v>
      </c>
    </row>
    <row r="27" spans="1:5" x14ac:dyDescent="0.2">
      <c r="A27" s="11" t="s">
        <v>404</v>
      </c>
      <c r="C27" s="216" t="s">
        <v>1390</v>
      </c>
      <c r="D27" s="602" t="s">
        <v>656</v>
      </c>
      <c r="E27" s="1714" t="s">
        <v>791</v>
      </c>
    </row>
    <row r="28" spans="1:5" x14ac:dyDescent="0.2">
      <c r="A28" s="11" t="s">
        <v>792</v>
      </c>
      <c r="D28" s="602" t="s">
        <v>793</v>
      </c>
      <c r="E28" s="1714" t="s">
        <v>1693</v>
      </c>
    </row>
    <row r="29" spans="1:5" x14ac:dyDescent="0.2">
      <c r="A29" s="1620" t="s">
        <v>1703</v>
      </c>
      <c r="D29" s="602" t="s">
        <v>1731</v>
      </c>
      <c r="E29" s="1714" t="s">
        <v>1702</v>
      </c>
    </row>
    <row r="30" spans="1:5" x14ac:dyDescent="0.2">
      <c r="A30" s="328" t="s">
        <v>1295</v>
      </c>
      <c r="C30" s="216" t="s">
        <v>1390</v>
      </c>
      <c r="D30" s="602" t="s">
        <v>43</v>
      </c>
      <c r="E30" s="1714" t="s">
        <v>1160</v>
      </c>
    </row>
    <row r="31" spans="1:5" x14ac:dyDescent="0.2">
      <c r="A31" s="1620" t="s">
        <v>2049</v>
      </c>
      <c r="C31" s="216" t="s">
        <v>1390</v>
      </c>
      <c r="D31" s="601"/>
      <c r="E31" s="603"/>
    </row>
    <row r="32" spans="1:5" x14ac:dyDescent="0.2">
      <c r="B32" s="601" t="s">
        <v>1296</v>
      </c>
      <c r="C32" s="216" t="s">
        <v>1390</v>
      </c>
      <c r="D32" s="602" t="s">
        <v>2050</v>
      </c>
      <c r="E32" s="1714" t="s">
        <v>1732</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2" t="s">
        <v>387</v>
      </c>
      <c r="B38" s="605"/>
    </row>
    <row r="39" spans="1:5" ht="12" customHeight="1" x14ac:dyDescent="0.2">
      <c r="B39" s="608" t="s">
        <v>1291</v>
      </c>
    </row>
    <row r="40" spans="1:5" ht="7.5" customHeight="1" x14ac:dyDescent="0.2"/>
    <row r="41" spans="1:5" ht="9.75" customHeight="1" x14ac:dyDescent="0.2">
      <c r="A41" s="601"/>
      <c r="B41" s="1787"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3" t="s">
        <v>684</v>
      </c>
    </row>
    <row r="50" spans="1:2" ht="9" customHeight="1" x14ac:dyDescent="0.2">
      <c r="A50" s="594"/>
      <c r="B50" s="1134"/>
    </row>
    <row r="51" spans="1:2" x14ac:dyDescent="0.2">
      <c r="A51" s="594"/>
      <c r="B51" s="1715" t="s">
        <v>1796</v>
      </c>
    </row>
    <row r="52" spans="1:2" ht="8.25" customHeight="1" x14ac:dyDescent="0.2">
      <c r="A52" s="594"/>
      <c r="B52" s="811"/>
    </row>
    <row r="53" spans="1:2" ht="12" customHeight="1" x14ac:dyDescent="0.2">
      <c r="A53" s="597" t="s">
        <v>227</v>
      </c>
    </row>
    <row r="54" spans="1:2" ht="12" customHeight="1" x14ac:dyDescent="0.2">
      <c r="A54" s="712" t="s">
        <v>896</v>
      </c>
    </row>
    <row r="55" spans="1:2" ht="12" customHeight="1" x14ac:dyDescent="0.2">
      <c r="A55" s="598"/>
      <c r="B55" s="594" t="s">
        <v>897</v>
      </c>
    </row>
    <row r="56" spans="1:2" ht="13.5" customHeight="1" x14ac:dyDescent="0.2">
      <c r="A56" s="813" t="s">
        <v>390</v>
      </c>
      <c r="B56" s="756"/>
    </row>
    <row r="57" spans="1:2" ht="12" customHeight="1" x14ac:dyDescent="0.2">
      <c r="A57" s="1136" t="s">
        <v>391</v>
      </c>
      <c r="B57" s="1135"/>
    </row>
    <row r="58" spans="1:2" ht="7.5" customHeight="1" x14ac:dyDescent="0.2">
      <c r="A58" s="810"/>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3" t="s">
        <v>1292</v>
      </c>
      <c r="B62" s="812"/>
    </row>
    <row r="63" spans="1:2" ht="12" customHeight="1" x14ac:dyDescent="0.2">
      <c r="A63" s="608" t="s">
        <v>1290</v>
      </c>
    </row>
    <row r="64" spans="1:2" ht="12" customHeight="1" x14ac:dyDescent="0.2">
      <c r="A64" s="594"/>
      <c r="B64" s="711" t="s">
        <v>393</v>
      </c>
    </row>
    <row r="65" spans="1:9" ht="12" customHeight="1" x14ac:dyDescent="0.2">
      <c r="A65" s="608" t="s">
        <v>1289</v>
      </c>
    </row>
    <row r="66" spans="1:9" ht="12" customHeight="1" x14ac:dyDescent="0.2">
      <c r="B66" s="711" t="s">
        <v>392</v>
      </c>
    </row>
    <row r="67" spans="1:9" ht="7.5" customHeight="1" x14ac:dyDescent="0.2">
      <c r="A67" s="594"/>
    </row>
    <row r="68" spans="1:9" ht="9.75" customHeight="1" x14ac:dyDescent="0.2">
      <c r="A68" s="594" t="s">
        <v>1791</v>
      </c>
    </row>
    <row r="69" spans="1:9" ht="12.2" customHeight="1" x14ac:dyDescent="0.2">
      <c r="A69" s="597"/>
      <c r="B69" s="1977" t="s">
        <v>2051</v>
      </c>
    </row>
    <row r="70" spans="1:9" ht="4.5" customHeight="1" x14ac:dyDescent="0.2"/>
    <row r="71" spans="1:9" ht="3.75" customHeight="1" x14ac:dyDescent="0.2"/>
    <row r="72" spans="1:9" ht="12.2" customHeight="1" x14ac:dyDescent="0.2">
      <c r="A72" s="1270" t="s">
        <v>1404</v>
      </c>
    </row>
    <row r="73" spans="1:9" ht="12.2" customHeight="1" x14ac:dyDescent="0.2">
      <c r="A73" s="1569" t="s">
        <v>1733</v>
      </c>
      <c r="C73" s="624"/>
      <c r="D73" s="616"/>
      <c r="E73" s="157"/>
      <c r="F73" s="157"/>
      <c r="G73" s="157"/>
      <c r="H73" s="157"/>
      <c r="I73" s="33"/>
    </row>
    <row r="74" spans="1:9" ht="11.25" customHeight="1" x14ac:dyDescent="0.2">
      <c r="A74" s="594"/>
      <c r="B74" s="216" t="s">
        <v>1735</v>
      </c>
      <c r="C74" s="624"/>
      <c r="D74" s="1566"/>
      <c r="E74" s="1566"/>
      <c r="F74" s="1566"/>
      <c r="G74" s="1566"/>
      <c r="H74" s="1566"/>
      <c r="I74" s="33"/>
    </row>
    <row r="75" spans="1:9" ht="12.2" customHeight="1" x14ac:dyDescent="0.2">
      <c r="A75" s="1569" t="s">
        <v>1734</v>
      </c>
      <c r="C75" s="624"/>
      <c r="D75" s="1566"/>
      <c r="E75" s="1566"/>
      <c r="F75" s="1566"/>
      <c r="G75" s="1566"/>
      <c r="H75" s="1566"/>
      <c r="I75" s="33"/>
    </row>
    <row r="76" spans="1:9" ht="11.25" customHeight="1" x14ac:dyDescent="0.2">
      <c r="B76" s="216" t="s">
        <v>1765</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18"/>
      <c r="D3" s="713"/>
      <c r="E3" s="403"/>
    </row>
    <row r="4" spans="1:9" x14ac:dyDescent="0.2">
      <c r="A4" s="7"/>
      <c r="B4" s="398"/>
      <c r="C4" s="2160" t="s">
        <v>497</v>
      </c>
      <c r="D4" s="2161"/>
      <c r="E4" s="2161"/>
      <c r="F4" s="2161"/>
      <c r="G4" s="2161"/>
      <c r="H4" s="2161"/>
    </row>
    <row r="5" spans="1:9" x14ac:dyDescent="0.2">
      <c r="A5" s="7"/>
      <c r="B5" s="332"/>
      <c r="C5" s="1751"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675"/>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1860</v>
      </c>
    </row>
    <row r="17" spans="1:4" s="33" customFormat="1" ht="6" customHeight="1" x14ac:dyDescent="0.2">
      <c r="A17" s="30"/>
      <c r="B17" s="36"/>
      <c r="C17" s="617"/>
      <c r="D17" s="1005"/>
    </row>
    <row r="18" spans="1:4" s="33" customFormat="1" x14ac:dyDescent="0.2">
      <c r="A18" s="30"/>
      <c r="B18" s="675"/>
      <c r="C18" s="617">
        <v>7</v>
      </c>
      <c r="D18" s="291" t="s">
        <v>1859</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750" t="s">
        <v>2010</v>
      </c>
    </row>
    <row r="30" spans="1:4" s="33" customFormat="1" x14ac:dyDescent="0.2">
      <c r="A30" s="30"/>
      <c r="B30" s="1748"/>
      <c r="C30" s="617"/>
      <c r="D30" s="1618" t="s">
        <v>2011</v>
      </c>
    </row>
    <row r="31" spans="1:4" s="33" customFormat="1" x14ac:dyDescent="0.2">
      <c r="A31" s="30"/>
      <c r="B31" s="1748"/>
      <c r="C31" s="617"/>
      <c r="D31" s="1749" t="s">
        <v>1858</v>
      </c>
    </row>
    <row r="32" spans="1:4" s="33" customFormat="1" ht="8.25" customHeight="1" x14ac:dyDescent="0.2">
      <c r="A32" s="30"/>
      <c r="B32" s="36"/>
      <c r="C32" s="617"/>
      <c r="D32" s="451"/>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17"/>
      <c r="D34" s="451"/>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7"/>
      <c r="D46" s="451"/>
    </row>
    <row r="47" spans="1:9" s="33" customFormat="1" x14ac:dyDescent="0.2">
      <c r="A47" s="30"/>
      <c r="B47" s="675"/>
      <c r="C47" s="617">
        <v>19</v>
      </c>
      <c r="D47" s="402" t="s">
        <v>426</v>
      </c>
    </row>
    <row r="48" spans="1:9" s="33" customFormat="1" x14ac:dyDescent="0.2">
      <c r="A48" s="30"/>
      <c r="B48" s="675"/>
      <c r="C48" s="617">
        <v>20</v>
      </c>
      <c r="D48" s="402"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2040" t="s">
        <v>2087</v>
      </c>
      <c r="C51" s="624">
        <v>22</v>
      </c>
      <c r="D51" s="390" t="s">
        <v>1868</v>
      </c>
      <c r="E51" s="27"/>
      <c r="F51" s="1602"/>
      <c r="G51" s="1776" t="s">
        <v>1867</v>
      </c>
      <c r="H51" s="2023">
        <v>34335</v>
      </c>
      <c r="I51" s="9" t="s">
        <v>1917</v>
      </c>
    </row>
    <row r="52" spans="1:9" s="33" customFormat="1" x14ac:dyDescent="0.2">
      <c r="A52" s="30"/>
      <c r="B52" s="2040" t="s">
        <v>2087</v>
      </c>
      <c r="C52" s="624">
        <v>23</v>
      </c>
      <c r="D52" s="402" t="s">
        <v>1686</v>
      </c>
      <c r="E52" s="27"/>
      <c r="F52" s="1602"/>
    </row>
    <row r="53" spans="1:9" s="33" customFormat="1" x14ac:dyDescent="0.2">
      <c r="A53" s="1029"/>
      <c r="B53" s="1558"/>
      <c r="C53" s="1558"/>
      <c r="D53" s="291" t="s">
        <v>1679</v>
      </c>
      <c r="E53" s="3"/>
      <c r="F53" s="3"/>
      <c r="G53" s="3"/>
      <c r="H53" s="3"/>
      <c r="I53" s="3"/>
    </row>
    <row r="54" spans="1:9" s="33" customFormat="1" x14ac:dyDescent="0.2">
      <c r="A54" s="1029"/>
      <c r="B54" s="1558"/>
      <c r="E54" s="3"/>
      <c r="F54" s="3"/>
      <c r="G54" s="3"/>
      <c r="H54" s="3"/>
      <c r="I54" s="3"/>
    </row>
    <row r="55" spans="1:9" s="33" customFormat="1" ht="12.75" customHeight="1" x14ac:dyDescent="0.2">
      <c r="A55" s="1784"/>
      <c r="B55" s="2162" t="s">
        <v>2111</v>
      </c>
      <c r="C55" s="2163"/>
      <c r="D55" s="2163"/>
      <c r="E55" s="2163"/>
      <c r="F55" s="2163"/>
      <c r="G55" s="2163"/>
      <c r="H55" s="2164"/>
      <c r="I55" s="3"/>
    </row>
    <row r="56" spans="1:9" s="33" customFormat="1" x14ac:dyDescent="0.2">
      <c r="A56" s="1784"/>
      <c r="B56" s="2165"/>
      <c r="C56" s="2166"/>
      <c r="D56" s="2166"/>
      <c r="E56" s="2166"/>
      <c r="F56" s="2166"/>
      <c r="G56" s="2166"/>
      <c r="H56" s="2167"/>
      <c r="I56" s="3"/>
    </row>
    <row r="57" spans="1:9" s="33" customFormat="1" x14ac:dyDescent="0.2">
      <c r="A57" s="1784"/>
      <c r="B57" s="2165"/>
      <c r="C57" s="2166"/>
      <c r="D57" s="2166"/>
      <c r="E57" s="2166"/>
      <c r="F57" s="2166"/>
      <c r="G57" s="2166"/>
      <c r="H57" s="2167"/>
      <c r="I57" s="3"/>
    </row>
    <row r="58" spans="1:9" s="33" customFormat="1" x14ac:dyDescent="0.2">
      <c r="A58" s="1784"/>
      <c r="B58" s="2165"/>
      <c r="C58" s="2166"/>
      <c r="D58" s="2166"/>
      <c r="E58" s="2166"/>
      <c r="F58" s="2166"/>
      <c r="G58" s="2166"/>
      <c r="H58" s="2167"/>
      <c r="I58" s="3"/>
    </row>
    <row r="59" spans="1:9" s="33" customFormat="1" x14ac:dyDescent="0.2">
      <c r="A59" s="1784"/>
      <c r="B59" s="2165"/>
      <c r="C59" s="2166"/>
      <c r="D59" s="2166"/>
      <c r="E59" s="2166"/>
      <c r="F59" s="2166"/>
      <c r="G59" s="2166"/>
      <c r="H59" s="2167"/>
      <c r="I59" s="3"/>
    </row>
    <row r="60" spans="1:9" s="33" customFormat="1" x14ac:dyDescent="0.2">
      <c r="A60" s="1784"/>
      <c r="B60" s="2165"/>
      <c r="C60" s="2166"/>
      <c r="D60" s="2166"/>
      <c r="E60" s="2166"/>
      <c r="F60" s="2166"/>
      <c r="G60" s="2166"/>
      <c r="H60" s="2167"/>
      <c r="I60" s="3"/>
    </row>
    <row r="61" spans="1:9" s="33" customFormat="1" x14ac:dyDescent="0.2">
      <c r="A61" s="1784"/>
      <c r="B61" s="2165"/>
      <c r="C61" s="2166"/>
      <c r="D61" s="2166"/>
      <c r="E61" s="2166"/>
      <c r="F61" s="2166"/>
      <c r="G61" s="2166"/>
      <c r="H61" s="2167"/>
      <c r="I61" s="3"/>
    </row>
    <row r="62" spans="1:9" s="33" customFormat="1" x14ac:dyDescent="0.2">
      <c r="A62" s="1784"/>
      <c r="B62" s="2165"/>
      <c r="C62" s="2166"/>
      <c r="D62" s="2166"/>
      <c r="E62" s="2166"/>
      <c r="F62" s="2166"/>
      <c r="G62" s="2166"/>
      <c r="H62" s="2167"/>
      <c r="I62" s="3"/>
    </row>
    <row r="63" spans="1:9" s="33" customFormat="1" x14ac:dyDescent="0.2">
      <c r="A63" s="1784"/>
      <c r="B63" s="2165"/>
      <c r="C63" s="2166"/>
      <c r="D63" s="2166"/>
      <c r="E63" s="2166"/>
      <c r="F63" s="2166"/>
      <c r="G63" s="2166"/>
      <c r="H63" s="2167"/>
      <c r="I63" s="3"/>
    </row>
    <row r="64" spans="1:9" s="33" customFormat="1" x14ac:dyDescent="0.2">
      <c r="A64" s="1784"/>
      <c r="B64" s="2165"/>
      <c r="C64" s="2166"/>
      <c r="D64" s="2166"/>
      <c r="E64" s="2166"/>
      <c r="F64" s="2166"/>
      <c r="G64" s="2166"/>
      <c r="H64" s="2167"/>
      <c r="I64" s="3"/>
    </row>
    <row r="65" spans="1:9" s="33" customFormat="1" ht="9" customHeight="1" x14ac:dyDescent="0.2">
      <c r="A65" s="1785"/>
      <c r="B65" s="2168"/>
      <c r="C65" s="2169"/>
      <c r="D65" s="2169"/>
      <c r="E65" s="2169"/>
      <c r="F65" s="2169"/>
      <c r="G65" s="2169"/>
      <c r="H65" s="2170"/>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55" t="s">
        <v>1639</v>
      </c>
      <c r="B68" s="2158"/>
      <c r="C68" s="2158"/>
      <c r="D68" s="2158"/>
      <c r="E68" s="2159"/>
      <c r="F68" s="2159"/>
      <c r="G68" s="2159"/>
      <c r="H68" s="2159"/>
      <c r="I68" s="2159"/>
    </row>
    <row r="69" spans="1:9" s="33" customFormat="1" x14ac:dyDescent="0.2">
      <c r="A69" s="30"/>
      <c r="C69" s="1563"/>
      <c r="D69" s="1568" t="s">
        <v>1638</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1798</v>
      </c>
      <c r="B71" s="1603"/>
      <c r="C71" s="1557"/>
      <c r="D71" s="1557"/>
      <c r="E71" s="1557"/>
      <c r="F71" s="1557"/>
      <c r="G71" s="1557"/>
      <c r="H71" s="1557"/>
    </row>
    <row r="72" spans="1:9" s="33" customFormat="1" x14ac:dyDescent="0.2">
      <c r="A72" s="24" t="s">
        <v>1797</v>
      </c>
      <c r="B72" s="1603"/>
      <c r="C72" s="1557"/>
      <c r="D72" s="1557"/>
      <c r="E72" s="1557"/>
      <c r="F72" s="1557"/>
      <c r="G72" s="1557"/>
      <c r="H72" s="1557"/>
    </row>
    <row r="73" spans="1:9" s="33" customFormat="1" x14ac:dyDescent="0.2">
      <c r="A73" s="24" t="s">
        <v>2008</v>
      </c>
      <c r="B73" s="1603"/>
      <c r="C73" s="1557"/>
      <c r="D73" s="1557"/>
      <c r="E73" s="1557"/>
      <c r="F73" s="1557"/>
      <c r="G73" s="1557"/>
      <c r="H73" s="1557"/>
    </row>
    <row r="74" spans="1:9" s="33" customFormat="1" ht="22.5" customHeight="1" x14ac:dyDescent="0.2">
      <c r="A74" s="451" t="s">
        <v>1799</v>
      </c>
      <c r="B74" s="1603"/>
      <c r="C74" s="1557"/>
      <c r="D74" s="1557"/>
      <c r="E74" s="1557"/>
      <c r="F74" s="1557"/>
      <c r="G74" s="1557"/>
      <c r="H74" s="1557"/>
    </row>
    <row r="75" spans="1:9" s="33" customFormat="1" x14ac:dyDescent="0.2">
      <c r="C75" s="624">
        <v>24</v>
      </c>
      <c r="D75" s="390" t="s">
        <v>1646</v>
      </c>
      <c r="G75" s="1272" t="s">
        <v>1636</v>
      </c>
      <c r="H75" s="1593"/>
    </row>
    <row r="76" spans="1:9" s="33" customFormat="1" ht="6" customHeight="1" x14ac:dyDescent="0.2">
      <c r="A76" s="30"/>
      <c r="B76" s="1604"/>
      <c r="C76" s="624"/>
      <c r="D76" s="390"/>
      <c r="E76" s="27"/>
      <c r="F76" s="1602"/>
    </row>
    <row r="77" spans="1:9" s="33" customFormat="1" x14ac:dyDescent="0.2">
      <c r="A77" s="30"/>
      <c r="B77" s="1604"/>
      <c r="C77" s="624">
        <v>25</v>
      </c>
      <c r="D77" s="390" t="s">
        <v>1647</v>
      </c>
      <c r="E77" s="27"/>
      <c r="F77" s="1602"/>
      <c r="H77" s="157"/>
    </row>
    <row r="78" spans="1:9" s="33" customFormat="1" x14ac:dyDescent="0.2">
      <c r="A78" s="30"/>
      <c r="B78" s="1604"/>
      <c r="C78" s="624"/>
      <c r="D78" s="390" t="s">
        <v>1653</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174" t="s">
        <v>1635</v>
      </c>
      <c r="B81" s="2174"/>
      <c r="C81" s="2174"/>
      <c r="D81" s="2175"/>
      <c r="E81" s="1606" t="s">
        <v>1680</v>
      </c>
      <c r="F81" s="1606" t="s">
        <v>1681</v>
      </c>
      <c r="G81" s="1606" t="s">
        <v>1682</v>
      </c>
      <c r="H81" s="1606" t="s">
        <v>1683</v>
      </c>
      <c r="I81" s="1606" t="s">
        <v>1684</v>
      </c>
      <c r="J81" s="1607" t="s">
        <v>163</v>
      </c>
    </row>
    <row r="82" spans="1:10" s="33" customFormat="1" ht="13.5" customHeight="1" thickTop="1" x14ac:dyDescent="0.2">
      <c r="A82" s="1772" t="s">
        <v>1839</v>
      </c>
      <c r="B82" s="1773"/>
      <c r="C82" s="1774"/>
      <c r="D82" s="1775"/>
      <c r="E82" s="1719"/>
      <c r="F82" s="1719"/>
      <c r="G82" s="1719"/>
      <c r="H82" s="1719"/>
      <c r="I82" s="1719"/>
      <c r="J82" s="1716"/>
    </row>
    <row r="83" spans="1:10" s="33" customFormat="1" ht="13.5" customHeight="1" x14ac:dyDescent="0.2">
      <c r="A83" s="1755" t="s">
        <v>1865</v>
      </c>
      <c r="B83" s="1769"/>
      <c r="C83" s="1770"/>
      <c r="D83" s="1771"/>
      <c r="E83" s="1768"/>
      <c r="F83" s="1717"/>
      <c r="G83" s="1717"/>
      <c r="H83" s="1717"/>
      <c r="I83" s="1717"/>
      <c r="J83" s="1746">
        <f>SUM(E83:I83)</f>
        <v>0</v>
      </c>
    </row>
    <row r="84" spans="1:10" s="33" customFormat="1" ht="13.5" customHeight="1" x14ac:dyDescent="0.2">
      <c r="A84" s="1765"/>
      <c r="B84" s="1766"/>
      <c r="C84" s="1767"/>
      <c r="D84" s="1608"/>
      <c r="E84" s="1719"/>
      <c r="F84" s="1719"/>
      <c r="G84" s="1719"/>
      <c r="H84" s="1719"/>
      <c r="I84" s="1719"/>
      <c r="J84" s="1716"/>
    </row>
    <row r="85" spans="1:10" s="33" customFormat="1" ht="13.5" customHeight="1" x14ac:dyDescent="0.2">
      <c r="A85" s="1756" t="s">
        <v>1637</v>
      </c>
      <c r="B85" s="1757"/>
      <c r="C85" s="1758"/>
      <c r="D85" s="1608"/>
      <c r="E85" s="1719"/>
      <c r="F85" s="1719"/>
      <c r="G85" s="1719"/>
      <c r="H85" s="1719"/>
      <c r="I85" s="1719"/>
      <c r="J85" s="1716"/>
    </row>
    <row r="86" spans="1:10" s="33" customFormat="1" ht="13.5" customHeight="1" x14ac:dyDescent="0.2">
      <c r="A86" s="1759" t="s">
        <v>1866</v>
      </c>
      <c r="B86" s="1760"/>
      <c r="C86" s="1761"/>
      <c r="D86" s="1609"/>
      <c r="E86" s="1717"/>
      <c r="F86" s="1717"/>
      <c r="G86" s="1717"/>
      <c r="H86" s="1717"/>
      <c r="I86" s="1717"/>
      <c r="J86" s="1746">
        <f>SUM(E86:I86)</f>
        <v>0</v>
      </c>
    </row>
    <row r="87" spans="1:10" s="33" customFormat="1" ht="13.5" customHeight="1" x14ac:dyDescent="0.2">
      <c r="A87" s="1762"/>
      <c r="B87" s="1763"/>
      <c r="C87" s="1764"/>
      <c r="D87" s="1609"/>
      <c r="E87" s="1717"/>
      <c r="F87" s="1717"/>
      <c r="G87" s="1717"/>
      <c r="H87" s="1717"/>
      <c r="I87" s="1717"/>
      <c r="J87" s="1718"/>
    </row>
    <row r="88" spans="1:10" s="33" customFormat="1" ht="13.5" customHeight="1" x14ac:dyDescent="0.2">
      <c r="A88" s="1756" t="s">
        <v>163</v>
      </c>
      <c r="B88" s="1757"/>
      <c r="C88" s="1758"/>
      <c r="D88" s="1610"/>
      <c r="E88" s="1720"/>
      <c r="F88" s="1720"/>
      <c r="G88" s="1720"/>
      <c r="H88" s="1720"/>
      <c r="I88" s="1720"/>
      <c r="J88" s="1747">
        <f>SUM(J83:J87)</f>
        <v>0</v>
      </c>
    </row>
    <row r="89" spans="1:10" s="33" customFormat="1" x14ac:dyDescent="0.2">
      <c r="A89" s="30"/>
      <c r="B89" s="1604"/>
      <c r="C89" s="624"/>
      <c r="E89" s="1272"/>
      <c r="F89" s="1611"/>
      <c r="H89" s="334"/>
    </row>
    <row r="90" spans="1:10" s="33" customFormat="1" x14ac:dyDescent="0.2">
      <c r="A90" s="30"/>
      <c r="B90" s="390" t="s">
        <v>1685</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1649</v>
      </c>
      <c r="B92" s="1574"/>
      <c r="C92" s="1574"/>
      <c r="D92" s="1575"/>
      <c r="E92" s="1576"/>
      <c r="F92" s="1612"/>
      <c r="G92" s="1529"/>
      <c r="H92" s="1577"/>
      <c r="I92" s="1291"/>
    </row>
    <row r="93" spans="1:10" s="33" customFormat="1" x14ac:dyDescent="0.2">
      <c r="A93" s="1578" t="s">
        <v>1736</v>
      </c>
      <c r="B93" s="1579"/>
      <c r="C93" s="1580"/>
      <c r="D93" s="1581"/>
      <c r="E93" s="1529"/>
      <c r="F93" s="1529"/>
      <c r="G93" s="1529"/>
      <c r="H93" s="1529"/>
      <c r="I93" s="1529"/>
    </row>
    <row r="94" spans="1:10" s="33" customFormat="1" x14ac:dyDescent="0.2">
      <c r="A94" s="1578" t="s">
        <v>1800</v>
      </c>
      <c r="B94" s="1579"/>
      <c r="C94" s="1580"/>
      <c r="D94" s="1584"/>
      <c r="E94" s="1584"/>
      <c r="F94" s="1584"/>
      <c r="G94" s="1584"/>
      <c r="H94" s="1584"/>
      <c r="I94" s="1529"/>
    </row>
    <row r="95" spans="1:10" s="33" customFormat="1" x14ac:dyDescent="0.2">
      <c r="A95" s="1578" t="s">
        <v>1692</v>
      </c>
      <c r="B95" s="1579"/>
      <c r="C95" s="1580"/>
      <c r="D95" s="1584"/>
      <c r="E95" s="1584"/>
      <c r="F95" s="1584"/>
      <c r="G95" s="1584"/>
      <c r="H95" s="1584"/>
      <c r="I95" s="1529"/>
    </row>
    <row r="96" spans="1:10" s="33" customFormat="1" x14ac:dyDescent="0.2">
      <c r="A96" s="1579"/>
      <c r="B96" s="1313" t="s">
        <v>1766</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1387</v>
      </c>
      <c r="C99" s="1581"/>
      <c r="D99" s="1581"/>
      <c r="E99" s="1529"/>
      <c r="F99" s="1529"/>
      <c r="G99" s="1529"/>
      <c r="H99" s="1529"/>
      <c r="I99" s="1529"/>
    </row>
    <row r="100" spans="1:9" s="33" customFormat="1" x14ac:dyDescent="0.2">
      <c r="A100" s="1572"/>
      <c r="B100" s="2171"/>
      <c r="C100" s="2172"/>
      <c r="D100" s="2172"/>
      <c r="E100" s="2172"/>
      <c r="F100" s="2172"/>
      <c r="G100" s="2172"/>
      <c r="H100" s="2173"/>
      <c r="I100" s="1529"/>
    </row>
    <row r="101" spans="1:9" s="33" customFormat="1" ht="11.25" customHeight="1" x14ac:dyDescent="0.2">
      <c r="A101" s="1572"/>
      <c r="B101" s="2150"/>
      <c r="C101" s="2151"/>
      <c r="D101" s="2151"/>
      <c r="E101" s="2151"/>
      <c r="F101" s="2151"/>
      <c r="G101" s="2151"/>
      <c r="H101" s="2152"/>
      <c r="I101" s="1529"/>
    </row>
    <row r="102" spans="1:9" s="33" customFormat="1" ht="11.25" customHeight="1" x14ac:dyDescent="0.2">
      <c r="A102" s="1572"/>
      <c r="B102" s="2150"/>
      <c r="C102" s="2151"/>
      <c r="D102" s="2151"/>
      <c r="E102" s="2151"/>
      <c r="F102" s="2151"/>
      <c r="G102" s="2151"/>
      <c r="H102" s="2152"/>
      <c r="I102" s="1529"/>
    </row>
    <row r="103" spans="1:9" s="33" customFormat="1" x14ac:dyDescent="0.2">
      <c r="A103" s="1572"/>
      <c r="B103" s="2150"/>
      <c r="C103" s="2151"/>
      <c r="D103" s="2151"/>
      <c r="E103" s="2151"/>
      <c r="F103" s="2151"/>
      <c r="G103" s="2151"/>
      <c r="H103" s="2152"/>
      <c r="I103" s="1529"/>
    </row>
    <row r="104" spans="1:9" s="33" customFormat="1" ht="11.25" customHeight="1" x14ac:dyDescent="0.2">
      <c r="A104" s="1572"/>
      <c r="B104" s="2150"/>
      <c r="C104" s="2151"/>
      <c r="D104" s="2151"/>
      <c r="E104" s="2151"/>
      <c r="F104" s="2151"/>
      <c r="G104" s="2151"/>
      <c r="H104" s="2152"/>
      <c r="I104" s="1529"/>
    </row>
    <row r="105" spans="1:9" s="33" customFormat="1" ht="11.25" customHeight="1" x14ac:dyDescent="0.2">
      <c r="A105" s="1572"/>
      <c r="B105" s="2150"/>
      <c r="C105" s="2151"/>
      <c r="D105" s="2151"/>
      <c r="E105" s="2151"/>
      <c r="F105" s="2151"/>
      <c r="G105" s="2151"/>
      <c r="H105" s="2152"/>
      <c r="I105" s="1529"/>
    </row>
    <row r="106" spans="1:9" s="33" customFormat="1" ht="11.25" customHeight="1" x14ac:dyDescent="0.2">
      <c r="A106" s="1572"/>
      <c r="B106" s="2150"/>
      <c r="C106" s="2151"/>
      <c r="D106" s="2151"/>
      <c r="E106" s="2151"/>
      <c r="F106" s="2151"/>
      <c r="G106" s="2151"/>
      <c r="H106" s="2152"/>
      <c r="I106" s="1529"/>
    </row>
    <row r="107" spans="1:9" s="33" customFormat="1" ht="11.25" customHeight="1" x14ac:dyDescent="0.2">
      <c r="A107" s="1572"/>
      <c r="B107" s="2150"/>
      <c r="C107" s="2151"/>
      <c r="D107" s="2151"/>
      <c r="E107" s="2151"/>
      <c r="F107" s="2151"/>
      <c r="G107" s="2151"/>
      <c r="H107" s="2152"/>
      <c r="I107" s="1567"/>
    </row>
    <row r="108" spans="1:9" s="33" customFormat="1" ht="11.25" customHeight="1" x14ac:dyDescent="0.2">
      <c r="A108" s="1572"/>
      <c r="B108" s="2150"/>
      <c r="C108" s="2151"/>
      <c r="D108" s="2151"/>
      <c r="E108" s="2151"/>
      <c r="F108" s="2151"/>
      <c r="G108" s="2151"/>
      <c r="H108" s="2152"/>
      <c r="I108" s="1529"/>
    </row>
    <row r="109" spans="1:9" s="33" customFormat="1" ht="11.25" customHeight="1" x14ac:dyDescent="0.2">
      <c r="A109" s="1572"/>
      <c r="B109" s="2150"/>
      <c r="C109" s="2151"/>
      <c r="D109" s="2151"/>
      <c r="E109" s="2151"/>
      <c r="F109" s="2151"/>
      <c r="G109" s="2151"/>
      <c r="H109" s="2152"/>
      <c r="I109" s="1529"/>
    </row>
    <row r="110" spans="1:9" s="33" customFormat="1" ht="11.25" customHeight="1" x14ac:dyDescent="0.2">
      <c r="A110" s="1572"/>
      <c r="B110" s="2143"/>
      <c r="C110" s="2144"/>
      <c r="D110" s="2144"/>
      <c r="E110" s="2144"/>
      <c r="F110" s="2144"/>
      <c r="G110" s="2144"/>
      <c r="H110" s="2145"/>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146" t="s">
        <v>2091</v>
      </c>
      <c r="D112" s="2146"/>
      <c r="E112" s="1529"/>
      <c r="F112" s="1529"/>
      <c r="G112" s="1529"/>
      <c r="H112" s="1529"/>
      <c r="I112" s="1529"/>
    </row>
    <row r="113" spans="1:9" s="33" customFormat="1" ht="11.25" customHeight="1" x14ac:dyDescent="0.2">
      <c r="A113" s="1572"/>
      <c r="B113" s="1572"/>
      <c r="C113" s="1586"/>
      <c r="D113" s="2024" t="s">
        <v>1388</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147" t="s">
        <v>1648</v>
      </c>
      <c r="D115" s="2148"/>
      <c r="E115" s="2149"/>
      <c r="F115" s="2149"/>
      <c r="G115" s="2149"/>
      <c r="H115" s="2149"/>
      <c r="I115" s="1529"/>
    </row>
    <row r="116" spans="1:9" s="33" customFormat="1" ht="24" customHeight="1" x14ac:dyDescent="0.2">
      <c r="A116" s="1572"/>
      <c r="B116" s="1572"/>
      <c r="C116" s="1572"/>
      <c r="D116" s="1426"/>
      <c r="E116" s="1588"/>
      <c r="F116" s="2041">
        <v>42678</v>
      </c>
      <c r="G116" s="1588"/>
      <c r="H116" s="1588"/>
      <c r="I116" s="1529"/>
    </row>
    <row r="117" spans="1:9" s="33" customFormat="1" ht="11.25" customHeight="1" x14ac:dyDescent="0.2">
      <c r="A117" s="1589"/>
      <c r="B117" s="1589"/>
      <c r="C117" s="1590"/>
      <c r="D117" s="1591" t="s">
        <v>424</v>
      </c>
      <c r="E117" s="1581"/>
      <c r="F117" s="1592" t="s">
        <v>429</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3"/>
      <c r="B122" s="713"/>
      <c r="C122" s="620"/>
      <c r="D122" s="1565"/>
      <c r="E122" s="1561"/>
      <c r="F122" s="157"/>
      <c r="G122" s="157"/>
      <c r="H122" s="157"/>
      <c r="I122" s="1529"/>
    </row>
    <row r="123" spans="1:9" x14ac:dyDescent="0.2">
      <c r="A123" s="713"/>
      <c r="B123" s="713"/>
      <c r="C123" s="1085"/>
      <c r="D123" s="673"/>
      <c r="E123" s="1561"/>
      <c r="F123" s="157"/>
      <c r="G123" s="157"/>
      <c r="H123" s="157"/>
      <c r="I123" s="1529"/>
    </row>
    <row r="124" spans="1:9" x14ac:dyDescent="0.2">
      <c r="A124" s="713"/>
      <c r="B124" s="713"/>
      <c r="C124" s="1085"/>
      <c r="D124" s="1564"/>
      <c r="E124" s="1564"/>
      <c r="F124" s="1564"/>
      <c r="G124" s="1564"/>
      <c r="H124" s="1564"/>
      <c r="I124" s="1529"/>
    </row>
    <row r="125" spans="1:9" x14ac:dyDescent="0.2">
      <c r="A125" s="713"/>
      <c r="B125" s="713"/>
      <c r="C125" s="1085"/>
      <c r="D125" s="56"/>
      <c r="E125" s="1562"/>
      <c r="F125" s="1562"/>
      <c r="G125" s="1562"/>
      <c r="H125" s="1562"/>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1935</v>
      </c>
      <c r="E7" s="93"/>
      <c r="F7" s="171" t="s">
        <v>312</v>
      </c>
      <c r="G7" s="93"/>
      <c r="H7" s="93"/>
      <c r="I7" s="93"/>
      <c r="J7" s="219">
        <v>45454829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3.5000000000000003E-2</v>
      </c>
      <c r="E10" s="100" t="s">
        <v>1186</v>
      </c>
      <c r="F10" s="469">
        <v>5.4999999999999997E-3</v>
      </c>
      <c r="G10" s="100" t="s">
        <v>1186</v>
      </c>
      <c r="H10" s="469">
        <v>3.7599999999999998E-4</v>
      </c>
      <c r="I10" s="100" t="s">
        <v>1187</v>
      </c>
      <c r="J10" s="470">
        <f>ROUND(D10+F10+H10,5)</f>
        <v>4.088E-2</v>
      </c>
      <c r="K10" s="93"/>
      <c r="L10" s="469">
        <v>3.01E-4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2457514</v>
      </c>
      <c r="E16" s="100"/>
      <c r="F16" s="82">
        <f>SUM('Acct Summary 7-8'!C17,'Acct Summary 7-8'!D17,'Acct Summary 7-8'!F17)</f>
        <v>3211714</v>
      </c>
      <c r="G16" s="100"/>
      <c r="H16" s="82">
        <f>SUM(D16-F16)</f>
        <v>-754200</v>
      </c>
      <c r="I16" s="93"/>
      <c r="J16" s="82">
        <f>SUM('Acct Summary 7-8'!C81,'Acct Summary 7-8'!D81,'Acct Summary 7-8'!F81,'Acct Summary 7-8'!I81)</f>
        <v>963426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0">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2087</v>
      </c>
      <c r="C31" s="405" t="s">
        <v>689</v>
      </c>
      <c r="D31" s="63" t="s">
        <v>1262</v>
      </c>
      <c r="E31" s="93"/>
      <c r="F31" s="93"/>
      <c r="G31" s="101"/>
      <c r="H31" s="253">
        <f>IF(B31="X",(J7*0.069),IF(B32="X",(J7*0.138),"Enter x in a.or b."))</f>
        <v>3136383.2010000004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691</v>
      </c>
      <c r="D36" s="170" t="s">
        <v>1</v>
      </c>
      <c r="E36" s="93"/>
      <c r="F36" s="93"/>
      <c r="G36" s="254" t="s">
        <v>456</v>
      </c>
      <c r="H36" s="1137"/>
      <c r="I36" s="93"/>
      <c r="J36" s="93"/>
      <c r="K36" s="93"/>
      <c r="L36" s="93"/>
      <c r="M36" s="93"/>
    </row>
    <row r="37" spans="1:13" ht="13.5" customHeight="1" x14ac:dyDescent="0.2">
      <c r="B37" s="93"/>
      <c r="C37" s="5"/>
      <c r="D37" s="390" t="s">
        <v>1354</v>
      </c>
      <c r="E37" s="93"/>
      <c r="F37" s="93"/>
      <c r="G37" s="255">
        <v>511</v>
      </c>
      <c r="H37" s="218">
        <f>'Assets-Liab 5-6'!N36</f>
        <v>1560000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32" sqref="F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Thornton SD154</v>
      </c>
      <c r="E7" s="136"/>
      <c r="G7" s="137"/>
      <c r="H7" s="138"/>
      <c r="I7" s="138"/>
      <c r="J7" s="138"/>
      <c r="K7" s="138"/>
      <c r="L7"/>
      <c r="M7"/>
      <c r="N7"/>
      <c r="O7"/>
      <c r="P7"/>
    </row>
    <row r="8" spans="1:18" ht="12.75" x14ac:dyDescent="0.2">
      <c r="A8"/>
      <c r="B8"/>
      <c r="C8" s="134" t="s">
        <v>1341</v>
      </c>
      <c r="D8" s="139">
        <f>COVER!A13</f>
        <v>7016154002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1"/>
      <c r="C12" s="154" t="s">
        <v>1690</v>
      </c>
      <c r="D12" s="154"/>
      <c r="E12" s="154"/>
      <c r="F12" s="154" t="s">
        <v>1294</v>
      </c>
      <c r="G12" s="1152"/>
      <c r="H12" s="1153">
        <f>SUM('Acct Summary 7-8'!C81+'Acct Summary 7-8'!D81+'Acct Summary 7-8'!F81+'Acct Summary 7-8'!I81+IF('Acct Summary 7-8'!G81&lt;0,'Acct Summary 7-8'!G81,"0")+IF('Acct Summary 7-8'!J81&lt;0,'Acct Summary 7-8'!J81,"0"))</f>
        <v>963261</v>
      </c>
      <c r="I12" s="1154"/>
      <c r="J12" s="1154"/>
      <c r="K12" s="1155">
        <f>TRUNC((H12/H13*100000),5)/100000</f>
        <v>0.3919656205</v>
      </c>
      <c r="L12" s="1156"/>
      <c r="M12" s="102" t="s">
        <v>1364</v>
      </c>
      <c r="N12" s="102"/>
      <c r="O12" s="1157">
        <v>0.35</v>
      </c>
      <c r="P12" s="154"/>
      <c r="Q12" s="154"/>
    </row>
    <row r="13" spans="1:18" s="156" customFormat="1" ht="11.25" x14ac:dyDescent="0.2">
      <c r="A13" s="154"/>
      <c r="B13" s="1151"/>
      <c r="C13" s="2193" t="s">
        <v>1640</v>
      </c>
      <c r="D13" s="2194"/>
      <c r="E13" s="154"/>
      <c r="F13" s="327" t="s">
        <v>930</v>
      </c>
      <c r="G13" s="1152"/>
      <c r="H13" s="1153">
        <f>SUM('Acct Summary 7-8'!C8+'Acct Summary 7-8'!D8+'Acct Summary 7-8'!F8+'Acct Summary 7-8'!I8)+H14</f>
        <v>2457514</v>
      </c>
      <c r="I13" s="1154"/>
      <c r="J13" s="1154"/>
      <c r="K13" s="1009"/>
      <c r="L13" s="154"/>
      <c r="M13" s="102" t="s">
        <v>1365</v>
      </c>
      <c r="N13" s="102"/>
      <c r="O13" s="1158">
        <f>(O11*O12)</f>
        <v>1.4</v>
      </c>
      <c r="P13" s="154"/>
      <c r="Q13" s="154"/>
      <c r="R13" s="1159"/>
    </row>
    <row r="14" spans="1:18" s="156" customFormat="1" ht="11.25" x14ac:dyDescent="0.2">
      <c r="A14" s="154"/>
      <c r="B14" s="1151"/>
      <c r="C14" s="1001" t="s">
        <v>1738</v>
      </c>
      <c r="D14" s="1148"/>
      <c r="E14" s="154"/>
      <c r="F14" s="327" t="s">
        <v>932</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1"/>
      <c r="C17" s="154" t="s">
        <v>935</v>
      </c>
      <c r="D17" s="154"/>
      <c r="E17" s="154"/>
      <c r="F17" s="154" t="s">
        <v>523</v>
      </c>
      <c r="G17" s="1152"/>
      <c r="H17" s="1153">
        <f>SUM('Acct Summary 7-8'!C17+'Acct Summary 7-8'!D17+'Acct Summary 7-8'!F17)</f>
        <v>3211714</v>
      </c>
      <c r="I17" s="1154"/>
      <c r="J17" s="1160"/>
      <c r="K17" s="1155">
        <f>TRUNC((H17/H18*100000),5)/100000</f>
        <v>1.3068955048999999</v>
      </c>
      <c r="L17" s="1156"/>
      <c r="M17" s="1116" t="s">
        <v>1392</v>
      </c>
      <c r="O17" s="1161" t="str">
        <f>IF(AND(O16="2", J20 &gt; 2),"1",IF(AND(O16 = "1", J20 &gt; 2),"2",IF(AND(O16="1", J20 &gt;1),"1","0")))</f>
        <v>0</v>
      </c>
      <c r="P17" s="154"/>
    </row>
    <row r="18" spans="1:18" s="156" customFormat="1" ht="11.25" x14ac:dyDescent="0.2">
      <c r="A18" s="154"/>
      <c r="B18" s="1151"/>
      <c r="C18" s="2193" t="s">
        <v>1632</v>
      </c>
      <c r="D18" s="2194"/>
      <c r="E18" s="154"/>
      <c r="F18" s="1139" t="s">
        <v>931</v>
      </c>
      <c r="G18" s="1152"/>
      <c r="H18" s="1153">
        <f>SUM('Acct Summary 7-8'!C8+'Acct Summary 7-8'!D8+'Acct Summary 7-8'!F8+'Acct Summary 7-8'!I8)+H19</f>
        <v>2457514</v>
      </c>
      <c r="I18" s="1154"/>
      <c r="J18" s="1154"/>
      <c r="K18" s="1009"/>
      <c r="L18" s="154"/>
      <c r="M18" s="102" t="s">
        <v>1364</v>
      </c>
      <c r="N18" s="102"/>
      <c r="O18" s="1009">
        <v>0.35</v>
      </c>
      <c r="P18" s="154"/>
    </row>
    <row r="19" spans="1:18" s="156" customFormat="1" ht="11.25" x14ac:dyDescent="0.2">
      <c r="A19" s="154"/>
      <c r="B19" s="1151"/>
      <c r="C19" s="1001" t="s">
        <v>1738</v>
      </c>
      <c r="D19" s="1148"/>
      <c r="E19" s="154"/>
      <c r="F19" s="1139" t="s">
        <v>932</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1767</v>
      </c>
      <c r="D20" s="154"/>
      <c r="E20" s="154"/>
      <c r="F20" s="154"/>
      <c r="G20" s="1152"/>
      <c r="H20" s="1162"/>
      <c r="I20" s="1154"/>
      <c r="J20" s="1163">
        <f>IF(K17&lt;=1,"0",TRUNC(((K12-0.1)/(K17-1)*100),5)/100)</f>
        <v>0.95135180000000008</v>
      </c>
      <c r="K20" s="1155" t="str">
        <f>IF(K17&lt;=1,"0",IF(AND(O16="2", J20 &gt; 2),TRUNC(((K12-0.1)/(K17-1)*100),5)/100,IF(AND(O16 = "1", J20 &gt; 2),TRUNC(((K12-0.1)/(K17-1)*100),5)/100,IF(AND(O16="1", J20 &gt;1),TRUNC(((K12-0.1)/(K17-1)*100),5)/100,""))))</f>
        <v/>
      </c>
      <c r="L20" s="154"/>
      <c r="M20" s="102" t="s">
        <v>1365</v>
      </c>
      <c r="N20" s="102"/>
      <c r="O20" s="1158">
        <f>(O16+O17)*O18</f>
        <v>0.35</v>
      </c>
      <c r="P20" s="154"/>
      <c r="R20" s="1159"/>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1"/>
      <c r="C24" s="2190" t="s">
        <v>1768</v>
      </c>
      <c r="D24" s="2190"/>
      <c r="E24" s="154"/>
      <c r="F24" s="154" t="s">
        <v>524</v>
      </c>
      <c r="G24" s="1152"/>
      <c r="H24" s="1153">
        <f>SUM('Assets-Liab 5-6'!C4+'Assets-Liab 5-6'!D4+'Assets-Liab 5-6'!F4+'Assets-Liab 5-6'!I4+'Assets-Liab 5-6'!C5+'Assets-Liab 5-6'!D5+'Assets-Liab 5-6'!F5+'Assets-Liab 5-6'!I5)</f>
        <v>1103281</v>
      </c>
      <c r="I24" s="681"/>
      <c r="J24" s="681"/>
      <c r="K24" s="1164">
        <f>TRUNC(((H24/H25*100000)/100000),2)</f>
        <v>123.66</v>
      </c>
      <c r="L24" s="1165"/>
      <c r="M24" s="102" t="s">
        <v>1364</v>
      </c>
      <c r="N24" s="102"/>
      <c r="O24" s="1158">
        <v>0.1</v>
      </c>
      <c r="P24" s="154"/>
    </row>
    <row r="25" spans="1:18" s="156" customFormat="1" ht="11.25" x14ac:dyDescent="0.2">
      <c r="A25" s="154"/>
      <c r="B25" s="1151"/>
      <c r="C25" s="154" t="s">
        <v>936</v>
      </c>
      <c r="D25" s="154"/>
      <c r="E25" s="154"/>
      <c r="F25" s="154" t="s">
        <v>525</v>
      </c>
      <c r="G25" s="1152"/>
      <c r="H25" s="1164">
        <f>ROUND((H17/360),5)</f>
        <v>8921.42778</v>
      </c>
      <c r="I25" s="1166"/>
      <c r="J25" s="1166"/>
      <c r="K25" s="1009"/>
      <c r="L25" s="154"/>
      <c r="M25" s="102" t="s">
        <v>1365</v>
      </c>
      <c r="N25" s="102"/>
      <c r="O25" s="1158">
        <f>O23*O24</f>
        <v>0.30000000000000004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x14ac:dyDescent="0.2">
      <c r="A29" s="154"/>
      <c r="B29" s="1151"/>
      <c r="C29" s="154" t="s">
        <v>934</v>
      </c>
      <c r="D29" s="154"/>
      <c r="E29" s="154"/>
      <c r="F29" s="154" t="s">
        <v>938</v>
      </c>
      <c r="G29" s="1152"/>
      <c r="H29" s="1171">
        <f>ROUND((0.85*'FP Info 3'!J7*'FP Info 3'!J10),5)</f>
        <v>1579464.39809</v>
      </c>
      <c r="I29" s="1168"/>
      <c r="J29" s="1168"/>
      <c r="K29" s="1009"/>
      <c r="L29" s="154"/>
      <c r="M29" s="102" t="s">
        <v>1365</v>
      </c>
      <c r="N29" s="102"/>
      <c r="O29" s="1158">
        <f>O27*O28</f>
        <v>0.4</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1"/>
      <c r="C32" s="154" t="s">
        <v>1013</v>
      </c>
      <c r="D32" s="154"/>
      <c r="E32" s="154"/>
      <c r="F32" s="154"/>
      <c r="G32" s="1152"/>
      <c r="H32" s="1153">
        <f>'FP Info 3'!H37</f>
        <v>1560000</v>
      </c>
      <c r="I32" s="1162"/>
      <c r="J32" s="1162"/>
      <c r="K32" s="1164">
        <f>TRUNC(100-((((H32/H33*100))*100)/100),2)</f>
        <v>50.26</v>
      </c>
      <c r="L32" s="1156"/>
      <c r="M32" s="102" t="s">
        <v>1364</v>
      </c>
      <c r="N32" s="102"/>
      <c r="O32" s="1174">
        <v>0.1</v>
      </c>
    </row>
    <row r="33" spans="1:17" s="156" customFormat="1" ht="11.25" x14ac:dyDescent="0.2">
      <c r="A33" s="154"/>
      <c r="B33" s="1151"/>
      <c r="C33" s="154" t="s">
        <v>937</v>
      </c>
      <c r="D33" s="154"/>
      <c r="E33" s="154"/>
      <c r="F33" s="154"/>
      <c r="G33" s="1152"/>
      <c r="H33" s="1153">
        <f>IF('FP Info 3'!H31="Enter X in a or b"," ",'FP Info 3'!H31)</f>
        <v>3136383.2010000004</v>
      </c>
      <c r="I33" s="1162"/>
      <c r="J33" s="1162"/>
      <c r="K33" s="1153"/>
      <c r="L33" s="154"/>
      <c r="M33" s="1175" t="s">
        <v>1365</v>
      </c>
      <c r="N33" s="1175"/>
      <c r="O33" s="1174">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2.75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2001</v>
      </c>
      <c r="I40" s="156"/>
      <c r="J40" s="156"/>
      <c r="K40" s="1009"/>
      <c r="L40" s="156"/>
      <c r="M40" s="156"/>
      <c r="N40" s="156"/>
      <c r="O40" s="154"/>
      <c r="P40" s="32"/>
      <c r="Q40" s="32"/>
    </row>
    <row r="41" spans="1:17" x14ac:dyDescent="0.2">
      <c r="G41" s="1011"/>
      <c r="H41" s="154" t="s">
        <v>2002</v>
      </c>
      <c r="M41" s="32"/>
      <c r="O41" s="32"/>
      <c r="P41" s="32"/>
      <c r="Q41" s="32"/>
    </row>
    <row r="42" spans="1:17" x14ac:dyDescent="0.2">
      <c r="A42" s="34" t="s">
        <v>2003</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2" sqref="A2"/>
      <selection pane="bottomLeft" activeCell="C25" sqref="C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4" t="s">
        <v>1308</v>
      </c>
      <c r="B4" s="628"/>
      <c r="C4" s="684">
        <v>0</v>
      </c>
      <c r="D4" s="684">
        <v>33596</v>
      </c>
      <c r="E4" s="684">
        <v>11419</v>
      </c>
      <c r="F4" s="684">
        <v>104841</v>
      </c>
      <c r="G4" s="684">
        <v>14219</v>
      </c>
      <c r="H4" s="684">
        <v>14353</v>
      </c>
      <c r="I4" s="684">
        <v>964844</v>
      </c>
      <c r="J4" s="684">
        <v>0</v>
      </c>
      <c r="K4" s="684">
        <v>12848</v>
      </c>
      <c r="L4" s="411">
        <v>29613</v>
      </c>
      <c r="M4" s="431"/>
      <c r="N4" s="479"/>
    </row>
    <row r="5" spans="1:14" x14ac:dyDescent="0.2">
      <c r="A5" s="474" t="s">
        <v>1173</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493</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494</v>
      </c>
      <c r="B7" s="40">
        <v>140</v>
      </c>
      <c r="C7" s="684">
        <v>0</v>
      </c>
      <c r="D7" s="684">
        <v>0</v>
      </c>
      <c r="E7" s="684">
        <v>0</v>
      </c>
      <c r="F7" s="684">
        <v>0</v>
      </c>
      <c r="G7" s="684">
        <v>0</v>
      </c>
      <c r="H7" s="684">
        <v>0</v>
      </c>
      <c r="I7" s="684">
        <v>379799</v>
      </c>
      <c r="J7" s="684">
        <v>0</v>
      </c>
      <c r="K7" s="684">
        <v>0</v>
      </c>
      <c r="L7" s="504"/>
      <c r="M7" s="431"/>
      <c r="N7" s="479"/>
    </row>
    <row r="8" spans="1:14" ht="13.5" customHeight="1" x14ac:dyDescent="0.2">
      <c r="A8" s="473" t="s">
        <v>309</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310</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1172</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311</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495</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749</v>
      </c>
      <c r="B13" s="454"/>
      <c r="C13" s="686">
        <f>SUM(C4:C12)</f>
        <v>0</v>
      </c>
      <c r="D13" s="686">
        <f t="shared" ref="D13:L13" si="0">SUM(D4:D12)</f>
        <v>33596</v>
      </c>
      <c r="E13" s="686">
        <f t="shared" si="0"/>
        <v>11419</v>
      </c>
      <c r="F13" s="686">
        <f t="shared" si="0"/>
        <v>104841</v>
      </c>
      <c r="G13" s="686">
        <f t="shared" si="0"/>
        <v>14219</v>
      </c>
      <c r="H13" s="686">
        <f t="shared" si="0"/>
        <v>14353</v>
      </c>
      <c r="I13" s="686">
        <f t="shared" si="0"/>
        <v>1344643</v>
      </c>
      <c r="J13" s="686">
        <f t="shared" si="0"/>
        <v>0</v>
      </c>
      <c r="K13" s="686">
        <f t="shared" si="0"/>
        <v>12848</v>
      </c>
      <c r="L13" s="686">
        <f t="shared" si="0"/>
        <v>29613</v>
      </c>
      <c r="M13" s="431"/>
      <c r="N13" s="479"/>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0" customFormat="1" ht="12.75" customHeight="1" x14ac:dyDescent="0.2">
      <c r="A15" s="714" t="s">
        <v>1751</v>
      </c>
      <c r="B15" s="539">
        <v>210</v>
      </c>
      <c r="C15" s="504"/>
      <c r="D15" s="504"/>
      <c r="E15" s="504"/>
      <c r="F15" s="504"/>
      <c r="G15" s="504"/>
      <c r="H15" s="504"/>
      <c r="I15" s="504"/>
      <c r="J15" s="504"/>
      <c r="K15" s="504"/>
      <c r="L15" s="504"/>
      <c r="M15" s="433">
        <v>0</v>
      </c>
      <c r="N15" s="715"/>
    </row>
    <row r="16" spans="1:14" s="700" customFormat="1" ht="12.75" customHeight="1" x14ac:dyDescent="0.2">
      <c r="A16" s="714" t="s">
        <v>1752</v>
      </c>
      <c r="B16" s="539">
        <v>220</v>
      </c>
      <c r="C16" s="504"/>
      <c r="D16" s="504"/>
      <c r="E16" s="504"/>
      <c r="F16" s="504"/>
      <c r="G16" s="504"/>
      <c r="H16" s="504"/>
      <c r="I16" s="504"/>
      <c r="J16" s="504"/>
      <c r="K16" s="504"/>
      <c r="L16" s="504"/>
      <c r="M16" s="433">
        <v>47537</v>
      </c>
      <c r="N16" s="715"/>
    </row>
    <row r="17" spans="1:14" s="700" customFormat="1" ht="12.75" customHeight="1" x14ac:dyDescent="0.2">
      <c r="A17" s="714" t="s">
        <v>1753</v>
      </c>
      <c r="B17" s="539">
        <v>230</v>
      </c>
      <c r="C17" s="504"/>
      <c r="D17" s="504"/>
      <c r="E17" s="504"/>
      <c r="F17" s="504"/>
      <c r="G17" s="504"/>
      <c r="H17" s="504"/>
      <c r="I17" s="504"/>
      <c r="J17" s="504"/>
      <c r="K17" s="504"/>
      <c r="L17" s="504"/>
      <c r="M17" s="433">
        <v>3486816</v>
      </c>
      <c r="N17" s="715"/>
    </row>
    <row r="18" spans="1:14" s="700" customFormat="1" ht="12.75" customHeight="1" x14ac:dyDescent="0.2">
      <c r="A18" s="714" t="s">
        <v>1754</v>
      </c>
      <c r="B18" s="539">
        <v>240</v>
      </c>
      <c r="C18" s="504"/>
      <c r="D18" s="504"/>
      <c r="E18" s="504"/>
      <c r="F18" s="504"/>
      <c r="G18" s="504"/>
      <c r="H18" s="504"/>
      <c r="I18" s="504"/>
      <c r="J18" s="504"/>
      <c r="K18" s="504"/>
      <c r="L18" s="504"/>
      <c r="M18" s="433">
        <v>84170</v>
      </c>
      <c r="N18" s="715"/>
    </row>
    <row r="19" spans="1:14" s="700" customFormat="1" ht="12.75" customHeight="1" x14ac:dyDescent="0.2">
      <c r="A19" s="714" t="s">
        <v>1755</v>
      </c>
      <c r="B19" s="539">
        <v>250</v>
      </c>
      <c r="C19" s="504"/>
      <c r="D19" s="504"/>
      <c r="E19" s="504"/>
      <c r="F19" s="504"/>
      <c r="G19" s="504"/>
      <c r="H19" s="504"/>
      <c r="I19" s="504"/>
      <c r="J19" s="504"/>
      <c r="K19" s="504"/>
      <c r="L19" s="504"/>
      <c r="M19" s="433">
        <v>400107</v>
      </c>
      <c r="N19" s="715"/>
    </row>
    <row r="20" spans="1:14" s="700" customFormat="1" ht="12.75" customHeight="1" x14ac:dyDescent="0.2">
      <c r="A20" s="714" t="s">
        <v>1756</v>
      </c>
      <c r="B20" s="539">
        <v>260</v>
      </c>
      <c r="C20" s="504"/>
      <c r="D20" s="504"/>
      <c r="E20" s="504"/>
      <c r="F20" s="504"/>
      <c r="G20" s="504"/>
      <c r="H20" s="504"/>
      <c r="I20" s="504"/>
      <c r="J20" s="504"/>
      <c r="K20" s="504"/>
      <c r="L20" s="504"/>
      <c r="M20" s="433">
        <v>0</v>
      </c>
      <c r="N20" s="715"/>
    </row>
    <row r="21" spans="1:14" s="700" customFormat="1" ht="12.75" customHeight="1" x14ac:dyDescent="0.2">
      <c r="A21" s="714" t="s">
        <v>1757</v>
      </c>
      <c r="B21" s="539">
        <v>340</v>
      </c>
      <c r="C21" s="504"/>
      <c r="D21" s="504"/>
      <c r="E21" s="504"/>
      <c r="F21" s="504"/>
      <c r="G21" s="504"/>
      <c r="H21" s="504"/>
      <c r="I21" s="504"/>
      <c r="J21" s="504"/>
      <c r="K21" s="504"/>
      <c r="L21" s="504"/>
      <c r="M21" s="716"/>
      <c r="N21" s="434">
        <v>11419</v>
      </c>
    </row>
    <row r="22" spans="1:14" s="700" customFormat="1" ht="12.75" customHeight="1" x14ac:dyDescent="0.2">
      <c r="A22" s="714" t="s">
        <v>1758</v>
      </c>
      <c r="B22" s="539">
        <v>350</v>
      </c>
      <c r="C22" s="504"/>
      <c r="D22" s="504"/>
      <c r="E22" s="504"/>
      <c r="F22" s="504"/>
      <c r="G22" s="504"/>
      <c r="H22" s="504"/>
      <c r="I22" s="504"/>
      <c r="J22" s="504"/>
      <c r="K22" s="504"/>
      <c r="L22" s="504"/>
      <c r="M22" s="716"/>
      <c r="N22" s="1120">
        <f>'Short-Term Long-Term Debt 25'!J49</f>
        <v>1548581</v>
      </c>
    </row>
    <row r="23" spans="1:14" ht="13.5" customHeight="1" thickBot="1" x14ac:dyDescent="0.25">
      <c r="A23" s="461" t="s">
        <v>748</v>
      </c>
      <c r="B23" s="720"/>
      <c r="C23" s="431"/>
      <c r="D23" s="431"/>
      <c r="E23" s="431"/>
      <c r="F23" s="431"/>
      <c r="G23" s="431"/>
      <c r="H23" s="431"/>
      <c r="I23" s="431"/>
      <c r="J23" s="431"/>
      <c r="K23" s="431"/>
      <c r="L23" s="431"/>
      <c r="M23" s="690">
        <f>SUM(M15:M22)</f>
        <v>4018630</v>
      </c>
      <c r="N23" s="690">
        <f>SUM(N21:N22)</f>
        <v>1560000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3" t="s">
        <v>750</v>
      </c>
      <c r="B25" s="40">
        <v>410</v>
      </c>
      <c r="C25" s="433">
        <v>379799</v>
      </c>
      <c r="D25" s="433">
        <v>0</v>
      </c>
      <c r="E25" s="433">
        <v>0</v>
      </c>
      <c r="F25" s="433">
        <v>0</v>
      </c>
      <c r="G25" s="433">
        <v>0</v>
      </c>
      <c r="H25" s="433">
        <v>0</v>
      </c>
      <c r="I25" s="431"/>
      <c r="J25" s="433">
        <v>0</v>
      </c>
      <c r="K25" s="433">
        <v>0</v>
      </c>
      <c r="L25" s="431"/>
      <c r="M25" s="431"/>
      <c r="N25" s="431"/>
    </row>
    <row r="26" spans="1:14" x14ac:dyDescent="0.2">
      <c r="A26" s="473" t="s">
        <v>751</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752</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753</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754</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755</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756</v>
      </c>
      <c r="B31" s="40">
        <v>480</v>
      </c>
      <c r="C31" s="433">
        <v>18178</v>
      </c>
      <c r="D31" s="433">
        <v>0</v>
      </c>
      <c r="E31" s="433">
        <v>0</v>
      </c>
      <c r="F31" s="433">
        <v>0</v>
      </c>
      <c r="G31" s="433">
        <v>2911</v>
      </c>
      <c r="H31" s="433">
        <v>0</v>
      </c>
      <c r="I31" s="433">
        <v>0</v>
      </c>
      <c r="J31" s="433">
        <v>0</v>
      </c>
      <c r="K31" s="433">
        <v>0</v>
      </c>
      <c r="L31" s="431"/>
      <c r="M31" s="431"/>
      <c r="N31" s="431"/>
    </row>
    <row r="32" spans="1:14" ht="13.5" customHeight="1" x14ac:dyDescent="0.2">
      <c r="A32" s="475" t="s">
        <v>757</v>
      </c>
      <c r="B32" s="42">
        <v>490</v>
      </c>
      <c r="C32" s="433">
        <v>121677</v>
      </c>
      <c r="D32" s="433">
        <v>0</v>
      </c>
      <c r="E32" s="433">
        <v>0</v>
      </c>
      <c r="F32" s="433">
        <v>0</v>
      </c>
      <c r="G32" s="433">
        <v>0</v>
      </c>
      <c r="H32" s="433">
        <v>0</v>
      </c>
      <c r="I32" s="433">
        <v>0</v>
      </c>
      <c r="J32" s="433">
        <v>165</v>
      </c>
      <c r="K32" s="433">
        <v>0</v>
      </c>
      <c r="L32" s="431"/>
      <c r="M32" s="431"/>
      <c r="N32" s="431"/>
    </row>
    <row r="33" spans="1:14" ht="13.5" customHeight="1" x14ac:dyDescent="0.2">
      <c r="A33" s="626" t="s">
        <v>347</v>
      </c>
      <c r="B33" s="42">
        <v>493</v>
      </c>
      <c r="C33" s="433">
        <v>0</v>
      </c>
      <c r="D33" s="433">
        <v>0</v>
      </c>
      <c r="E33" s="433">
        <v>0</v>
      </c>
      <c r="F33" s="433">
        <v>0</v>
      </c>
      <c r="G33" s="433">
        <v>0</v>
      </c>
      <c r="H33" s="433">
        <v>0</v>
      </c>
      <c r="I33" s="433">
        <v>0</v>
      </c>
      <c r="J33" s="433">
        <v>0</v>
      </c>
      <c r="K33" s="433">
        <v>0</v>
      </c>
      <c r="L33" s="434">
        <v>29613</v>
      </c>
      <c r="M33" s="431"/>
      <c r="N33" s="479"/>
    </row>
    <row r="34" spans="1:14" ht="13.5" customHeight="1" thickBot="1" x14ac:dyDescent="0.25">
      <c r="A34" s="1068" t="s">
        <v>759</v>
      </c>
      <c r="B34" s="721"/>
      <c r="C34" s="1091">
        <f>SUM(C25:C33)</f>
        <v>519654</v>
      </c>
      <c r="D34" s="1091">
        <f t="shared" ref="D34:K34" si="1">SUM(D25:D33)</f>
        <v>0</v>
      </c>
      <c r="E34" s="1091">
        <f t="shared" si="1"/>
        <v>0</v>
      </c>
      <c r="F34" s="1091">
        <f t="shared" si="1"/>
        <v>0</v>
      </c>
      <c r="G34" s="1091">
        <f t="shared" si="1"/>
        <v>2911</v>
      </c>
      <c r="H34" s="1091">
        <f t="shared" si="1"/>
        <v>0</v>
      </c>
      <c r="I34" s="1091">
        <f t="shared" si="1"/>
        <v>0</v>
      </c>
      <c r="J34" s="1091">
        <f t="shared" si="1"/>
        <v>165</v>
      </c>
      <c r="K34" s="1091">
        <f t="shared" si="1"/>
        <v>0</v>
      </c>
      <c r="L34" s="1051">
        <f>SUM(L33)</f>
        <v>29613</v>
      </c>
      <c r="M34" s="431"/>
      <c r="N34" s="511"/>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27" t="s">
        <v>2</v>
      </c>
      <c r="B36" s="40">
        <v>511</v>
      </c>
      <c r="C36" s="504"/>
      <c r="D36" s="504"/>
      <c r="E36" s="504"/>
      <c r="F36" s="504"/>
      <c r="G36" s="504"/>
      <c r="H36" s="504"/>
      <c r="I36" s="504"/>
      <c r="J36" s="504"/>
      <c r="K36" s="504"/>
      <c r="L36" s="431"/>
      <c r="M36" s="431"/>
      <c r="N36" s="1225">
        <f>'Short-Term Long-Term Debt 25'!I49</f>
        <v>1560000</v>
      </c>
    </row>
    <row r="37" spans="1:14" ht="13.5" thickBot="1" x14ac:dyDescent="0.25">
      <c r="A37" s="461" t="s">
        <v>758</v>
      </c>
      <c r="B37" s="720"/>
      <c r="C37" s="504"/>
      <c r="D37" s="504"/>
      <c r="E37" s="504"/>
      <c r="F37" s="504"/>
      <c r="G37" s="504"/>
      <c r="H37" s="504"/>
      <c r="I37" s="504"/>
      <c r="J37" s="504"/>
      <c r="K37" s="504"/>
      <c r="L37" s="511"/>
      <c r="M37" s="431"/>
      <c r="N37" s="690">
        <f>SUM(N36:N36)</f>
        <v>1560000</v>
      </c>
    </row>
    <row r="38" spans="1:14" customFormat="1" ht="13.5" customHeight="1" thickTop="1" x14ac:dyDescent="0.2">
      <c r="A38" s="625" t="s">
        <v>496</v>
      </c>
      <c r="B38" s="539">
        <v>714</v>
      </c>
      <c r="C38" s="433">
        <v>87</v>
      </c>
      <c r="D38" s="433">
        <v>0</v>
      </c>
      <c r="E38" s="433">
        <v>0</v>
      </c>
      <c r="F38" s="433">
        <v>0</v>
      </c>
      <c r="G38" s="433">
        <v>0</v>
      </c>
      <c r="H38" s="433">
        <v>0</v>
      </c>
      <c r="I38" s="433">
        <v>0</v>
      </c>
      <c r="J38" s="433">
        <v>0</v>
      </c>
      <c r="K38" s="433">
        <v>0</v>
      </c>
      <c r="L38" s="1092"/>
      <c r="M38" s="691"/>
      <c r="N38" s="691"/>
    </row>
    <row r="39" spans="1:14" customFormat="1" ht="13.5" customHeight="1" x14ac:dyDescent="0.2">
      <c r="A39" s="625" t="s">
        <v>405</v>
      </c>
      <c r="B39" s="539">
        <v>730</v>
      </c>
      <c r="C39" s="722">
        <f>+'Acct Summary 7-8'!C81-'Assets-Liab 5-6'!C38</f>
        <v>-519741</v>
      </c>
      <c r="D39" s="722">
        <f>+'Acct Summary 7-8'!D81-'Assets-Liab 5-6'!D38</f>
        <v>33596</v>
      </c>
      <c r="E39" s="722">
        <f>+'Acct Summary 7-8'!E81-'Assets-Liab 5-6'!E38</f>
        <v>11419</v>
      </c>
      <c r="F39" s="722">
        <f>+'Acct Summary 7-8'!F81-'Assets-Liab 5-6'!F38</f>
        <v>104841</v>
      </c>
      <c r="G39" s="722">
        <f>+'Acct Summary 7-8'!G81-'Assets-Liab 5-6'!G38</f>
        <v>11308</v>
      </c>
      <c r="H39" s="722">
        <f>+'Acct Summary 7-8'!H81-'Assets-Liab 5-6'!H38</f>
        <v>14353</v>
      </c>
      <c r="I39" s="722">
        <f>+'Acct Summary 7-8'!I81-'Assets-Liab 5-6'!I38</f>
        <v>1344643</v>
      </c>
      <c r="J39" s="722">
        <f>+'Acct Summary 7-8'!J81-'Assets-Liab 5-6'!J38</f>
        <v>-165</v>
      </c>
      <c r="K39" s="722">
        <f>+'Acct Summary 7-8'!K81-'Assets-Liab 5-6'!K38</f>
        <v>12848</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4018630</v>
      </c>
      <c r="N40" s="691"/>
    </row>
    <row r="41" spans="1:14" ht="13.5" customHeight="1" thickBot="1" x14ac:dyDescent="0.25">
      <c r="A41" s="461" t="s">
        <v>760</v>
      </c>
      <c r="B41" s="452"/>
      <c r="C41" s="482">
        <f>(SUM(C34,C37,C38,C39))</f>
        <v>0</v>
      </c>
      <c r="D41" s="482">
        <f t="shared" ref="D41:L41" si="2">SUM(D34,D37,D38:D39)</f>
        <v>33596</v>
      </c>
      <c r="E41" s="482">
        <f t="shared" si="2"/>
        <v>11419</v>
      </c>
      <c r="F41" s="482">
        <f t="shared" si="2"/>
        <v>104841</v>
      </c>
      <c r="G41" s="482">
        <f t="shared" si="2"/>
        <v>14219</v>
      </c>
      <c r="H41" s="482">
        <f t="shared" si="2"/>
        <v>14353</v>
      </c>
      <c r="I41" s="482">
        <f t="shared" si="2"/>
        <v>1344643</v>
      </c>
      <c r="J41" s="482">
        <f t="shared" si="2"/>
        <v>0</v>
      </c>
      <c r="K41" s="482">
        <f t="shared" si="2"/>
        <v>12848</v>
      </c>
      <c r="L41" s="482">
        <f t="shared" si="2"/>
        <v>29613</v>
      </c>
      <c r="M41" s="482">
        <f>SUM(M40)</f>
        <v>4018630</v>
      </c>
      <c r="N41" s="482">
        <f>SUM(N37)</f>
        <v>1560000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499"/>
    </row>
    <row r="4" spans="1:13" x14ac:dyDescent="0.2">
      <c r="A4" s="727" t="s">
        <v>1993</v>
      </c>
      <c r="B4" s="293">
        <v>1000</v>
      </c>
      <c r="C4" s="692">
        <f>'Revenues 9-14'!C109</f>
        <v>1616883</v>
      </c>
      <c r="D4" s="692">
        <f>'Revenues 9-14'!D109</f>
        <v>225650</v>
      </c>
      <c r="E4" s="692">
        <f>'Revenues 9-14'!E109</f>
        <v>144656</v>
      </c>
      <c r="F4" s="692">
        <f>'Revenues 9-14'!F109</f>
        <v>16179</v>
      </c>
      <c r="G4" s="692">
        <f>'Revenues 9-14'!G109</f>
        <v>65220</v>
      </c>
      <c r="H4" s="692">
        <f>'Revenues 9-14'!H109</f>
        <v>100</v>
      </c>
      <c r="I4" s="692">
        <f>'Revenues 9-14'!I109</f>
        <v>18952</v>
      </c>
      <c r="J4" s="692">
        <f>'Revenues 9-14'!J109</f>
        <v>-165</v>
      </c>
      <c r="K4" s="692">
        <f>'Revenues 9-14'!K109</f>
        <v>10074</v>
      </c>
      <c r="L4" s="39"/>
    </row>
    <row r="5" spans="1:13" ht="22.5" x14ac:dyDescent="0.2">
      <c r="A5" s="728" t="s">
        <v>1994</v>
      </c>
      <c r="B5" s="295">
        <v>2000</v>
      </c>
      <c r="C5" s="693">
        <f>'Revenues 9-14'!C114</f>
        <v>0</v>
      </c>
      <c r="D5" s="693">
        <f>'Revenues 9-14'!D114</f>
        <v>0</v>
      </c>
      <c r="E5" s="694"/>
      <c r="F5" s="693">
        <f>'Revenues 9-14'!F114</f>
        <v>0</v>
      </c>
      <c r="G5" s="693">
        <f>'Revenues 9-14'!G114</f>
        <v>0</v>
      </c>
      <c r="H5" s="491" t="s">
        <v>1390</v>
      </c>
      <c r="I5" s="695" t="s">
        <v>1390</v>
      </c>
      <c r="J5" s="696" t="s">
        <v>1390</v>
      </c>
      <c r="K5" s="487" t="s">
        <v>1390</v>
      </c>
      <c r="L5" s="39"/>
    </row>
    <row r="6" spans="1:13" x14ac:dyDescent="0.2">
      <c r="A6" s="729" t="s">
        <v>1995</v>
      </c>
      <c r="B6" s="294">
        <v>3000</v>
      </c>
      <c r="C6" s="693">
        <f>'Revenues 9-14'!C173</f>
        <v>281713</v>
      </c>
      <c r="D6" s="693">
        <f>'Revenues 9-14'!D173</f>
        <v>0</v>
      </c>
      <c r="E6" s="693">
        <f>'Revenues 9-14'!E173</f>
        <v>0</v>
      </c>
      <c r="F6" s="693">
        <f>'Revenues 9-14'!F173</f>
        <v>42165</v>
      </c>
      <c r="G6" s="693">
        <f>'Revenues 9-14'!G173</f>
        <v>0</v>
      </c>
      <c r="H6" s="693">
        <f>'Revenues 9-14'!H173</f>
        <v>0</v>
      </c>
      <c r="I6" s="693">
        <f>'Revenues 9-14'!I173</f>
        <v>0</v>
      </c>
      <c r="J6" s="693">
        <f>'Revenues 9-14'!J173</f>
        <v>0</v>
      </c>
      <c r="K6" s="693">
        <f>'Revenues 9-14'!K173</f>
        <v>0</v>
      </c>
      <c r="L6" s="39"/>
      <c r="M6" s="223"/>
    </row>
    <row r="7" spans="1:13" x14ac:dyDescent="0.2">
      <c r="A7" s="729" t="s">
        <v>1996</v>
      </c>
      <c r="B7" s="294">
        <v>4000</v>
      </c>
      <c r="C7" s="693">
        <f>'Revenues 9-14'!C274</f>
        <v>255972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1393</v>
      </c>
      <c r="B8" s="454"/>
      <c r="C8" s="482">
        <f>SUM(C4:C7)</f>
        <v>2154568</v>
      </c>
      <c r="D8" s="482">
        <f t="shared" ref="D8:K8" si="0">SUM(D4:D7)</f>
        <v>225650</v>
      </c>
      <c r="E8" s="482">
        <f t="shared" si="0"/>
        <v>144656</v>
      </c>
      <c r="F8" s="482">
        <f t="shared" si="0"/>
        <v>58344</v>
      </c>
      <c r="G8" s="482">
        <f t="shared" si="0"/>
        <v>65220</v>
      </c>
      <c r="H8" s="482">
        <f t="shared" si="0"/>
        <v>100</v>
      </c>
      <c r="I8" s="482">
        <f t="shared" si="0"/>
        <v>18952</v>
      </c>
      <c r="J8" s="482">
        <f t="shared" si="0"/>
        <v>-165</v>
      </c>
      <c r="K8" s="482">
        <f t="shared" si="0"/>
        <v>10074</v>
      </c>
      <c r="L8" s="39"/>
    </row>
    <row r="9" spans="1:13" ht="15" thickTop="1" x14ac:dyDescent="0.2">
      <c r="A9" s="1013" t="s">
        <v>348</v>
      </c>
      <c r="B9" s="453">
        <v>3998</v>
      </c>
      <c r="C9" s="417">
        <v>585198</v>
      </c>
      <c r="D9" s="417">
        <v>0</v>
      </c>
      <c r="E9" s="417">
        <v>0</v>
      </c>
      <c r="F9" s="417">
        <v>0</v>
      </c>
      <c r="G9" s="417">
        <v>0</v>
      </c>
      <c r="H9" s="417">
        <v>0</v>
      </c>
      <c r="I9" s="491" t="s">
        <v>1390</v>
      </c>
      <c r="J9" s="417">
        <v>0</v>
      </c>
      <c r="K9" s="417">
        <v>0</v>
      </c>
      <c r="L9" s="39"/>
    </row>
    <row r="10" spans="1:13" s="48" customFormat="1" ht="13.5" thickBot="1" x14ac:dyDescent="0.25">
      <c r="A10" s="461" t="s">
        <v>1394</v>
      </c>
      <c r="B10" s="454"/>
      <c r="C10" s="482">
        <f>SUM(C8:C9)</f>
        <v>2739766</v>
      </c>
      <c r="D10" s="482">
        <f t="shared" ref="D10:K10" si="1">SUM(D8:D9)</f>
        <v>225650</v>
      </c>
      <c r="E10" s="482">
        <f t="shared" si="1"/>
        <v>144656</v>
      </c>
      <c r="F10" s="482">
        <f t="shared" si="1"/>
        <v>58344</v>
      </c>
      <c r="G10" s="482">
        <f t="shared" si="1"/>
        <v>65220</v>
      </c>
      <c r="H10" s="482">
        <f t="shared" si="1"/>
        <v>100</v>
      </c>
      <c r="I10" s="482">
        <f t="shared" si="1"/>
        <v>18952</v>
      </c>
      <c r="J10" s="482">
        <f t="shared" si="1"/>
        <v>-165</v>
      </c>
      <c r="K10" s="482">
        <f t="shared" si="1"/>
        <v>10074</v>
      </c>
      <c r="L10" s="500"/>
    </row>
    <row r="11" spans="1:13" s="48" customFormat="1" ht="18" customHeight="1" thickTop="1" x14ac:dyDescent="0.2">
      <c r="A11" s="1917" t="s">
        <v>1398</v>
      </c>
      <c r="B11" s="1918"/>
      <c r="C11" s="1890"/>
      <c r="D11" s="1891"/>
      <c r="E11" s="1891"/>
      <c r="F11" s="1891"/>
      <c r="G11" s="1891"/>
      <c r="H11" s="1891"/>
      <c r="I11" s="1891"/>
      <c r="J11" s="1891"/>
      <c r="K11" s="1892"/>
      <c r="L11" s="500"/>
    </row>
    <row r="12" spans="1:13" x14ac:dyDescent="0.2">
      <c r="A12" s="729" t="s">
        <v>535</v>
      </c>
      <c r="B12" s="294">
        <v>1000</v>
      </c>
      <c r="C12" s="692">
        <f>'Expenditures 15-22'!K33</f>
        <v>1670116</v>
      </c>
      <c r="D12" s="495" t="s">
        <v>1390</v>
      </c>
      <c r="E12" s="431" t="s">
        <v>1390</v>
      </c>
      <c r="F12" s="431" t="s">
        <v>1390</v>
      </c>
      <c r="G12" s="692">
        <f>'Expenditures 15-22'!K223</f>
        <v>24628</v>
      </c>
      <c r="H12" s="429"/>
      <c r="I12" s="431" t="s">
        <v>1390</v>
      </c>
      <c r="J12" s="431" t="s">
        <v>1390</v>
      </c>
      <c r="K12" s="429" t="s">
        <v>1390</v>
      </c>
      <c r="L12" s="39"/>
    </row>
    <row r="13" spans="1:13" x14ac:dyDescent="0.2">
      <c r="A13" s="729" t="s">
        <v>536</v>
      </c>
      <c r="B13" s="294">
        <v>2000</v>
      </c>
      <c r="C13" s="693">
        <f>'Expenditures 15-22'!K74</f>
        <v>754573</v>
      </c>
      <c r="D13" s="693">
        <f>'Expenditures 15-22'!K129</f>
        <v>276417</v>
      </c>
      <c r="E13" s="479" t="s">
        <v>1390</v>
      </c>
      <c r="F13" s="693">
        <f>'Expenditures 15-22'!K178</f>
        <v>73693</v>
      </c>
      <c r="G13" s="693">
        <f>'Expenditures 15-22'!K273</f>
        <v>38498</v>
      </c>
      <c r="H13" s="693">
        <f>'Expenditures 15-22'!K296</f>
        <v>0</v>
      </c>
      <c r="I13" s="431" t="s">
        <v>1390</v>
      </c>
      <c r="J13" s="744">
        <f>'Expenditures 15-22'!K323</f>
        <v>0</v>
      </c>
      <c r="K13" s="697">
        <f>'Expenditures 15-22'!K341</f>
        <v>2472</v>
      </c>
      <c r="L13" s="39"/>
    </row>
    <row r="14" spans="1:13" x14ac:dyDescent="0.2">
      <c r="A14" s="729" t="s">
        <v>528</v>
      </c>
      <c r="B14" s="294">
        <v>3000</v>
      </c>
      <c r="C14" s="693">
        <f>'Expenditures 15-22'!K75</f>
        <v>6851</v>
      </c>
      <c r="D14" s="693">
        <f>'Expenditures 15-22'!K130</f>
        <v>0</v>
      </c>
      <c r="E14" s="495" t="s">
        <v>1390</v>
      </c>
      <c r="F14" s="693">
        <f>'Expenditures 15-22'!K179</f>
        <v>0</v>
      </c>
      <c r="G14" s="693">
        <f>'Expenditures 15-22'!K274</f>
        <v>0</v>
      </c>
      <c r="H14" s="487"/>
      <c r="I14" s="431" t="s">
        <v>1390</v>
      </c>
      <c r="J14" s="431" t="s">
        <v>1390</v>
      </c>
      <c r="K14" s="487" t="s">
        <v>1390</v>
      </c>
      <c r="L14" s="39"/>
    </row>
    <row r="15" spans="1:13" x14ac:dyDescent="0.2">
      <c r="A15" s="729" t="s">
        <v>114</v>
      </c>
      <c r="B15" s="294">
        <v>4000</v>
      </c>
      <c r="C15" s="693">
        <f>'Expenditures 15-22'!K102</f>
        <v>430064</v>
      </c>
      <c r="D15" s="693">
        <f>'Expenditures 15-22'!K138</f>
        <v>0</v>
      </c>
      <c r="E15" s="693">
        <f>'Expenditures 15-22'!K154</f>
        <v>0</v>
      </c>
      <c r="F15" s="693">
        <f>'Expenditures 15-22'!K190</f>
        <v>0</v>
      </c>
      <c r="G15" s="693">
        <f>'Expenditures 15-22'!K278</f>
        <v>0</v>
      </c>
      <c r="H15" s="693">
        <f>'Expenditures 15-22'!K303</f>
        <v>0</v>
      </c>
      <c r="I15" s="431" t="s">
        <v>1390</v>
      </c>
      <c r="J15" s="492" t="s">
        <v>1390</v>
      </c>
      <c r="K15" s="693">
        <f>'Expenditures 15-22'!K344</f>
        <v>0</v>
      </c>
      <c r="L15" s="39"/>
    </row>
    <row r="16" spans="1:13" x14ac:dyDescent="0.2">
      <c r="A16" s="729" t="s">
        <v>529</v>
      </c>
      <c r="B16" s="294">
        <v>5000</v>
      </c>
      <c r="C16" s="693">
        <f>'Expenditures 15-22'!K112</f>
        <v>0</v>
      </c>
      <c r="D16" s="693">
        <f>'Expenditures 15-22'!K148</f>
        <v>0</v>
      </c>
      <c r="E16" s="693">
        <f>'Expenditures 15-22'!K166</f>
        <v>152780</v>
      </c>
      <c r="F16" s="693">
        <f>'Expenditures 15-22'!K202</f>
        <v>0</v>
      </c>
      <c r="G16" s="693">
        <f>'Expenditures 15-22'!K286</f>
        <v>0</v>
      </c>
      <c r="H16" s="698"/>
      <c r="I16" s="431" t="s">
        <v>1390</v>
      </c>
      <c r="J16" s="1063">
        <f>'Expenditures 15-22'!K329</f>
        <v>0</v>
      </c>
      <c r="K16" s="693">
        <f>'Expenditures 15-22'!K352</f>
        <v>0</v>
      </c>
      <c r="L16" s="39"/>
    </row>
    <row r="17" spans="1:12" ht="13.5" thickBot="1" x14ac:dyDescent="0.25">
      <c r="A17" s="461" t="s">
        <v>51</v>
      </c>
      <c r="B17" s="454"/>
      <c r="C17" s="482">
        <f t="shared" ref="C17:H17" si="2">SUM(C12:C16)</f>
        <v>2861604</v>
      </c>
      <c r="D17" s="482">
        <f t="shared" si="2"/>
        <v>276417</v>
      </c>
      <c r="E17" s="482">
        <f t="shared" si="2"/>
        <v>152780</v>
      </c>
      <c r="F17" s="482">
        <f t="shared" si="2"/>
        <v>73693</v>
      </c>
      <c r="G17" s="482">
        <f t="shared" si="2"/>
        <v>63126</v>
      </c>
      <c r="H17" s="482">
        <f t="shared" si="2"/>
        <v>0</v>
      </c>
      <c r="I17" s="431"/>
      <c r="J17" s="482">
        <f>SUM(J12:J16)</f>
        <v>0</v>
      </c>
      <c r="K17" s="482">
        <f>SUM(K12:K16)</f>
        <v>2472</v>
      </c>
      <c r="L17" s="39"/>
    </row>
    <row r="18" spans="1:12" ht="15" customHeight="1" thickTop="1" x14ac:dyDescent="0.2">
      <c r="A18" s="1014" t="s">
        <v>1322</v>
      </c>
      <c r="B18" s="259">
        <v>4180</v>
      </c>
      <c r="C18" s="692">
        <f t="shared" ref="C18:H18" si="3">C9</f>
        <v>585198</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595</v>
      </c>
      <c r="B19" s="454"/>
      <c r="C19" s="482">
        <f t="shared" ref="C19:H19" si="4">SUM(C17:C18)</f>
        <v>3446802</v>
      </c>
      <c r="D19" s="482">
        <f t="shared" si="4"/>
        <v>276417</v>
      </c>
      <c r="E19" s="482">
        <f t="shared" si="4"/>
        <v>152780</v>
      </c>
      <c r="F19" s="482">
        <f t="shared" si="4"/>
        <v>73693</v>
      </c>
      <c r="G19" s="482">
        <f t="shared" si="4"/>
        <v>63126</v>
      </c>
      <c r="H19" s="482">
        <f t="shared" si="4"/>
        <v>0</v>
      </c>
      <c r="I19" s="431"/>
      <c r="J19" s="482">
        <f>SUM(J17:J18)</f>
        <v>0</v>
      </c>
      <c r="K19" s="482">
        <f>SUM(K17:K18)</f>
        <v>2472</v>
      </c>
      <c r="L19" s="39"/>
    </row>
    <row r="20" spans="1:12" ht="27" thickTop="1" thickBot="1" x14ac:dyDescent="0.25">
      <c r="A20" s="455" t="s">
        <v>1323</v>
      </c>
      <c r="B20" s="456"/>
      <c r="C20" s="1012">
        <f>C8-C17</f>
        <v>-707036</v>
      </c>
      <c r="D20" s="1012">
        <f t="shared" ref="D20:K20" si="5">D8-D17</f>
        <v>-50767</v>
      </c>
      <c r="E20" s="1012">
        <f t="shared" si="5"/>
        <v>-8124</v>
      </c>
      <c r="F20" s="1012">
        <f t="shared" si="5"/>
        <v>-15349</v>
      </c>
      <c r="G20" s="1012">
        <f t="shared" si="5"/>
        <v>2094</v>
      </c>
      <c r="H20" s="1012">
        <f t="shared" si="5"/>
        <v>100</v>
      </c>
      <c r="I20" s="1012">
        <f t="shared" si="5"/>
        <v>18952</v>
      </c>
      <c r="J20" s="1012">
        <f t="shared" si="5"/>
        <v>-165</v>
      </c>
      <c r="K20" s="1012">
        <f t="shared" si="5"/>
        <v>7602</v>
      </c>
      <c r="L20" s="39"/>
    </row>
    <row r="21" spans="1:12" ht="18" customHeight="1" thickTop="1" x14ac:dyDescent="0.2">
      <c r="A21" s="1919" t="s">
        <v>698</v>
      </c>
      <c r="B21" s="1920"/>
      <c r="C21" s="1890"/>
      <c r="D21" s="1891"/>
      <c r="E21" s="1891"/>
      <c r="F21" s="1891"/>
      <c r="G21" s="1891"/>
      <c r="H21" s="1891"/>
      <c r="I21" s="1891"/>
      <c r="J21" s="1891"/>
      <c r="K21" s="1892"/>
      <c r="L21" s="501"/>
    </row>
    <row r="22" spans="1:12" ht="13.5" customHeight="1" collapsed="1" x14ac:dyDescent="0.2">
      <c r="A22" s="725" t="s">
        <v>699</v>
      </c>
      <c r="B22" s="663"/>
      <c r="C22" s="504"/>
      <c r="D22" s="504"/>
      <c r="E22" s="504"/>
      <c r="F22" s="504"/>
      <c r="G22" s="504"/>
      <c r="H22" s="504"/>
      <c r="I22" s="504"/>
      <c r="J22" s="504"/>
      <c r="K22" s="504"/>
      <c r="L22" s="39"/>
    </row>
    <row r="23" spans="1:12" s="700" customFormat="1" ht="13.5" customHeight="1" x14ac:dyDescent="0.2">
      <c r="A23" s="1015" t="s">
        <v>333</v>
      </c>
      <c r="B23" s="701"/>
      <c r="C23" s="511"/>
      <c r="D23" s="504"/>
      <c r="E23" s="504"/>
      <c r="F23" s="504"/>
      <c r="G23" s="504"/>
      <c r="H23" s="504"/>
      <c r="I23" s="504"/>
      <c r="J23" s="504"/>
      <c r="K23" s="504"/>
      <c r="L23" s="501"/>
    </row>
    <row r="24" spans="1:12" s="700" customFormat="1" ht="13.5" customHeight="1" x14ac:dyDescent="0.2">
      <c r="A24" s="1016" t="s">
        <v>1742</v>
      </c>
      <c r="B24" s="703">
        <v>7110</v>
      </c>
      <c r="C24" s="434">
        <v>0</v>
      </c>
      <c r="D24" s="504"/>
      <c r="E24" s="504"/>
      <c r="F24" s="504"/>
      <c r="G24" s="504"/>
      <c r="H24" s="504"/>
      <c r="I24" s="504"/>
      <c r="J24" s="504"/>
      <c r="K24" s="504"/>
      <c r="L24" s="501"/>
    </row>
    <row r="25" spans="1:12" s="700" customFormat="1" ht="13.5" customHeight="1" x14ac:dyDescent="0.2">
      <c r="A25" s="1016" t="s">
        <v>1743</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0</v>
      </c>
      <c r="D27" s="434">
        <v>0</v>
      </c>
      <c r="E27" s="503"/>
      <c r="F27" s="434">
        <v>0</v>
      </c>
      <c r="G27" s="511"/>
      <c r="H27" s="511"/>
      <c r="I27" s="511"/>
      <c r="J27" s="511"/>
      <c r="K27" s="511"/>
      <c r="L27" s="501"/>
    </row>
    <row r="28" spans="1:12" s="700" customFormat="1" ht="13.5" customHeight="1" x14ac:dyDescent="0.2">
      <c r="A28" s="1016" t="s">
        <v>1739</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334</v>
      </c>
      <c r="B29" s="539">
        <v>7150</v>
      </c>
      <c r="C29" s="478"/>
      <c r="D29" s="434">
        <v>0</v>
      </c>
      <c r="E29" s="478"/>
      <c r="F29" s="478"/>
      <c r="G29" s="478"/>
      <c r="H29" s="478"/>
      <c r="I29" s="478"/>
      <c r="J29" s="478"/>
      <c r="K29" s="478"/>
      <c r="L29" s="501"/>
    </row>
    <row r="30" spans="1:12" s="700" customFormat="1" ht="25.5" x14ac:dyDescent="0.2">
      <c r="A30" s="1016" t="s">
        <v>1689</v>
      </c>
      <c r="B30" s="702">
        <v>7160</v>
      </c>
      <c r="C30" s="504"/>
      <c r="D30" s="434">
        <v>0</v>
      </c>
      <c r="E30" s="504"/>
      <c r="F30" s="504"/>
      <c r="G30" s="504"/>
      <c r="H30" s="504"/>
      <c r="I30" s="504"/>
      <c r="J30" s="504"/>
      <c r="K30" s="504"/>
      <c r="L30" s="501"/>
    </row>
    <row r="31" spans="1:12" s="700" customFormat="1" ht="24" customHeight="1" x14ac:dyDescent="0.2">
      <c r="A31" s="1016" t="s">
        <v>1740</v>
      </c>
      <c r="B31" s="702">
        <v>7170</v>
      </c>
      <c r="C31" s="504"/>
      <c r="D31" s="504"/>
      <c r="E31" s="434">
        <v>0</v>
      </c>
      <c r="F31" s="504"/>
      <c r="G31" s="504"/>
      <c r="H31" s="504"/>
      <c r="I31" s="504"/>
      <c r="J31" s="504"/>
      <c r="K31" s="504"/>
      <c r="L31" s="501"/>
    </row>
    <row r="32" spans="1:12" s="700" customFormat="1" ht="13.5" customHeight="1" x14ac:dyDescent="0.2">
      <c r="A32" s="1017" t="s">
        <v>1159</v>
      </c>
      <c r="B32" s="704"/>
      <c r="C32" s="504"/>
      <c r="D32" s="504"/>
      <c r="E32" s="478"/>
      <c r="F32" s="504"/>
      <c r="G32" s="504"/>
      <c r="H32" s="504"/>
      <c r="I32" s="504"/>
      <c r="J32" s="504"/>
      <c r="K32" s="504"/>
      <c r="L32" s="501"/>
    </row>
    <row r="33" spans="1:12" s="700" customFormat="1" x14ac:dyDescent="0.2">
      <c r="A33" s="1016" t="s">
        <v>481</v>
      </c>
      <c r="B33" s="703">
        <v>7210</v>
      </c>
      <c r="C33" s="434">
        <v>0</v>
      </c>
      <c r="D33" s="434">
        <v>0</v>
      </c>
      <c r="E33" s="434">
        <v>0</v>
      </c>
      <c r="F33" s="434">
        <v>0</v>
      </c>
      <c r="G33" s="504"/>
      <c r="H33" s="434">
        <v>0</v>
      </c>
      <c r="I33" s="434">
        <v>0</v>
      </c>
      <c r="J33" s="434">
        <v>0</v>
      </c>
      <c r="K33" s="434">
        <v>0</v>
      </c>
      <c r="L33" s="501"/>
    </row>
    <row r="34" spans="1:12" s="700" customFormat="1" x14ac:dyDescent="0.2">
      <c r="A34" s="1016" t="s">
        <v>1182</v>
      </c>
      <c r="B34" s="703">
        <v>7220</v>
      </c>
      <c r="C34" s="434">
        <v>0</v>
      </c>
      <c r="D34" s="434">
        <v>0</v>
      </c>
      <c r="E34" s="434">
        <v>0</v>
      </c>
      <c r="F34" s="434">
        <v>0</v>
      </c>
      <c r="G34" s="504"/>
      <c r="H34" s="434">
        <v>0</v>
      </c>
      <c r="I34" s="434">
        <v>0</v>
      </c>
      <c r="J34" s="434">
        <v>0</v>
      </c>
      <c r="K34" s="434">
        <v>0</v>
      </c>
      <c r="L34" s="501"/>
    </row>
    <row r="35" spans="1:12" s="700" customFormat="1" x14ac:dyDescent="0.2">
      <c r="A35" s="1016" t="s">
        <v>1171</v>
      </c>
      <c r="B35" s="703">
        <v>7230</v>
      </c>
      <c r="C35" s="434">
        <v>0</v>
      </c>
      <c r="D35" s="434">
        <v>0</v>
      </c>
      <c r="E35" s="434">
        <v>0</v>
      </c>
      <c r="F35" s="434">
        <v>0</v>
      </c>
      <c r="G35" s="511"/>
      <c r="H35" s="434">
        <v>0</v>
      </c>
      <c r="I35" s="434">
        <v>0</v>
      </c>
      <c r="J35" s="434">
        <v>0</v>
      </c>
      <c r="K35" s="434">
        <v>0</v>
      </c>
      <c r="L35" s="501"/>
    </row>
    <row r="36" spans="1:12" s="700" customFormat="1" ht="14.25" x14ac:dyDescent="0.2">
      <c r="A36" s="1016" t="s">
        <v>1741</v>
      </c>
      <c r="B36" s="703">
        <v>7300</v>
      </c>
      <c r="C36" s="434">
        <v>0</v>
      </c>
      <c r="D36" s="434">
        <v>0</v>
      </c>
      <c r="E36" s="434">
        <v>0</v>
      </c>
      <c r="F36" s="434">
        <v>0</v>
      </c>
      <c r="G36" s="434">
        <v>0</v>
      </c>
      <c r="H36" s="434">
        <v>0</v>
      </c>
      <c r="I36" s="478"/>
      <c r="J36" s="434">
        <v>0</v>
      </c>
      <c r="K36" s="434">
        <v>0</v>
      </c>
      <c r="L36" s="501"/>
    </row>
    <row r="37" spans="1:12" s="700" customFormat="1" x14ac:dyDescent="0.2">
      <c r="A37" s="1016" t="s">
        <v>520</v>
      </c>
      <c r="B37" s="703">
        <v>7400</v>
      </c>
      <c r="C37" s="478"/>
      <c r="D37" s="478"/>
      <c r="E37" s="744">
        <f>SUM(C54:D57,H54:H57)</f>
        <v>0</v>
      </c>
      <c r="F37" s="478"/>
      <c r="G37" s="478"/>
      <c r="H37" s="478"/>
      <c r="I37" s="504"/>
      <c r="J37" s="478"/>
      <c r="K37" s="478"/>
      <c r="L37" s="501"/>
    </row>
    <row r="38" spans="1:12" s="700" customFormat="1" x14ac:dyDescent="0.2">
      <c r="A38" s="1016" t="s">
        <v>521</v>
      </c>
      <c r="B38" s="703">
        <v>7500</v>
      </c>
      <c r="C38" s="504"/>
      <c r="D38" s="504"/>
      <c r="E38" s="744">
        <f>SUM(C58:D61,H58:H61)</f>
        <v>0</v>
      </c>
      <c r="F38" s="504"/>
      <c r="G38" s="504"/>
      <c r="H38" s="504"/>
      <c r="I38" s="504"/>
      <c r="J38" s="504"/>
      <c r="K38" s="504"/>
      <c r="L38" s="501"/>
    </row>
    <row r="39" spans="1:12" s="700" customFormat="1" x14ac:dyDescent="0.2">
      <c r="A39" s="1016" t="s">
        <v>522</v>
      </c>
      <c r="B39" s="703">
        <v>7600</v>
      </c>
      <c r="C39" s="504"/>
      <c r="D39" s="504"/>
      <c r="E39" s="744">
        <f>SUM(C62:D65)</f>
        <v>0</v>
      </c>
      <c r="F39" s="504"/>
      <c r="G39" s="504"/>
      <c r="H39" s="504"/>
      <c r="I39" s="504"/>
      <c r="J39" s="504"/>
      <c r="K39" s="504"/>
      <c r="L39" s="501"/>
    </row>
    <row r="40" spans="1:12" s="700" customFormat="1" ht="13.5" customHeight="1" x14ac:dyDescent="0.2">
      <c r="A40" s="1016" t="s">
        <v>747</v>
      </c>
      <c r="B40" s="539">
        <v>7700</v>
      </c>
      <c r="C40" s="504"/>
      <c r="D40" s="504"/>
      <c r="E40" s="744">
        <f>SUM(C66:D69)</f>
        <v>0</v>
      </c>
      <c r="F40" s="504"/>
      <c r="G40" s="504"/>
      <c r="H40" s="511"/>
      <c r="I40" s="504"/>
      <c r="J40" s="504"/>
      <c r="K40" s="504"/>
      <c r="L40" s="501"/>
    </row>
    <row r="41" spans="1:12" s="700" customFormat="1" ht="13.5" customHeight="1" x14ac:dyDescent="0.2">
      <c r="A41" s="1016" t="s">
        <v>745</v>
      </c>
      <c r="B41" s="539">
        <v>7800</v>
      </c>
      <c r="C41" s="511"/>
      <c r="D41" s="511"/>
      <c r="E41" s="503"/>
      <c r="F41" s="511"/>
      <c r="G41" s="511"/>
      <c r="H41" s="744">
        <f>SUM(C70:D73)</f>
        <v>0</v>
      </c>
      <c r="I41" s="504"/>
      <c r="J41" s="504"/>
      <c r="K41" s="511"/>
      <c r="L41" s="501"/>
    </row>
    <row r="42" spans="1:12" s="700" customFormat="1" ht="13.5" customHeight="1" x14ac:dyDescent="0.2">
      <c r="A42" s="1016" t="s">
        <v>746</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439</v>
      </c>
      <c r="B43" s="539">
        <v>7990</v>
      </c>
      <c r="C43" s="434">
        <v>0</v>
      </c>
      <c r="D43" s="434">
        <v>0</v>
      </c>
      <c r="E43" s="434">
        <v>0</v>
      </c>
      <c r="F43" s="434">
        <v>0</v>
      </c>
      <c r="G43" s="434">
        <v>0</v>
      </c>
      <c r="H43" s="434">
        <v>0</v>
      </c>
      <c r="I43" s="434">
        <v>0</v>
      </c>
      <c r="J43" s="434">
        <v>0</v>
      </c>
      <c r="K43" s="434">
        <v>0</v>
      </c>
      <c r="L43" s="501"/>
    </row>
    <row r="44" spans="1:12" s="700" customFormat="1" ht="13.5" customHeight="1" thickBot="1" x14ac:dyDescent="0.25">
      <c r="A44" s="723" t="s">
        <v>440</v>
      </c>
      <c r="B44" s="705"/>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1744</v>
      </c>
      <c r="B47" s="539">
        <v>8110</v>
      </c>
      <c r="C47" s="504"/>
      <c r="D47" s="504"/>
      <c r="E47" s="504"/>
      <c r="F47" s="504"/>
      <c r="G47" s="504"/>
      <c r="H47" s="504"/>
      <c r="I47" s="744">
        <f>SUM(C24,C25:H25,J25:K25)</f>
        <v>0</v>
      </c>
      <c r="J47" s="504"/>
      <c r="K47" s="504"/>
      <c r="L47" s="709"/>
    </row>
    <row r="48" spans="1:12" s="700" customFormat="1" ht="14.25" x14ac:dyDescent="0.2">
      <c r="A48" s="1018" t="s">
        <v>1745</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0</v>
      </c>
      <c r="D49" s="434">
        <v>0</v>
      </c>
      <c r="E49" s="511"/>
      <c r="F49" s="434">
        <v>0</v>
      </c>
      <c r="G49" s="511"/>
      <c r="H49" s="511"/>
      <c r="I49" s="504"/>
      <c r="J49" s="511"/>
      <c r="K49" s="504"/>
      <c r="L49" s="501"/>
    </row>
    <row r="50" spans="1:12" s="700" customFormat="1" x14ac:dyDescent="0.2">
      <c r="A50" s="1018" t="s">
        <v>1739</v>
      </c>
      <c r="B50" s="539">
        <v>8140</v>
      </c>
      <c r="C50" s="434">
        <v>0</v>
      </c>
      <c r="D50" s="434">
        <v>0</v>
      </c>
      <c r="E50" s="434">
        <v>0</v>
      </c>
      <c r="F50" s="434">
        <v>0</v>
      </c>
      <c r="G50" s="434">
        <v>0</v>
      </c>
      <c r="H50" s="434">
        <v>0</v>
      </c>
      <c r="I50" s="504"/>
      <c r="J50" s="434">
        <v>0</v>
      </c>
      <c r="K50" s="504"/>
      <c r="L50" s="501"/>
    </row>
    <row r="51" spans="1:12" s="700" customFormat="1" x14ac:dyDescent="0.2">
      <c r="A51" s="1018" t="s">
        <v>334</v>
      </c>
      <c r="B51" s="539">
        <v>8150</v>
      </c>
      <c r="C51" s="478"/>
      <c r="D51" s="478"/>
      <c r="E51" s="478"/>
      <c r="F51" s="478"/>
      <c r="G51" s="478"/>
      <c r="H51" s="744">
        <f>SUM(D29)</f>
        <v>0</v>
      </c>
      <c r="I51" s="504"/>
      <c r="J51" s="478"/>
      <c r="K51" s="511"/>
      <c r="L51" s="501"/>
    </row>
    <row r="52" spans="1:12" s="700" customFormat="1" ht="25.5" x14ac:dyDescent="0.2">
      <c r="A52" s="1018" t="s">
        <v>1746</v>
      </c>
      <c r="B52" s="539">
        <v>8160</v>
      </c>
      <c r="C52" s="504"/>
      <c r="D52" s="504"/>
      <c r="E52" s="504"/>
      <c r="F52" s="504"/>
      <c r="G52" s="504"/>
      <c r="H52" s="504"/>
      <c r="I52" s="504"/>
      <c r="J52" s="504"/>
      <c r="K52" s="744">
        <f>D30</f>
        <v>0</v>
      </c>
      <c r="L52" s="501"/>
    </row>
    <row r="53" spans="1:12" s="700" customFormat="1" ht="25.5" x14ac:dyDescent="0.2">
      <c r="A53" s="1018" t="s">
        <v>1747</v>
      </c>
      <c r="B53" s="539">
        <v>8170</v>
      </c>
      <c r="C53" s="511"/>
      <c r="D53" s="511"/>
      <c r="E53" s="504"/>
      <c r="F53" s="504"/>
      <c r="G53" s="504"/>
      <c r="H53" s="511"/>
      <c r="I53" s="504"/>
      <c r="J53" s="504"/>
      <c r="K53" s="744">
        <f>E31</f>
        <v>0</v>
      </c>
      <c r="L53" s="501"/>
    </row>
    <row r="54" spans="1:12" s="700" customFormat="1" ht="13.5" thickBot="1" x14ac:dyDescent="0.25">
      <c r="A54" s="1018" t="s">
        <v>807</v>
      </c>
      <c r="B54" s="539">
        <v>8410</v>
      </c>
      <c r="C54" s="439">
        <v>0</v>
      </c>
      <c r="D54" s="439">
        <v>0</v>
      </c>
      <c r="E54" s="504"/>
      <c r="F54" s="504"/>
      <c r="G54" s="504"/>
      <c r="H54" s="439">
        <v>0</v>
      </c>
      <c r="I54" s="504"/>
      <c r="J54" s="504"/>
      <c r="K54" s="478"/>
      <c r="L54" s="501"/>
    </row>
    <row r="55" spans="1:12" s="700" customFormat="1" ht="14.25" thickTop="1" thickBot="1" x14ac:dyDescent="0.25">
      <c r="A55" s="1140" t="s">
        <v>808</v>
      </c>
      <c r="B55" s="539">
        <v>8420</v>
      </c>
      <c r="C55" s="427">
        <v>0</v>
      </c>
      <c r="D55" s="427">
        <v>0</v>
      </c>
      <c r="E55" s="504"/>
      <c r="F55" s="504"/>
      <c r="G55" s="504"/>
      <c r="H55" s="427">
        <v>0</v>
      </c>
      <c r="I55" s="504"/>
      <c r="J55" s="504"/>
      <c r="K55" s="504"/>
      <c r="L55" s="501"/>
    </row>
    <row r="56" spans="1:12" s="700" customFormat="1" ht="14.25" thickTop="1" thickBot="1" x14ac:dyDescent="0.25">
      <c r="A56" s="1018" t="s">
        <v>683</v>
      </c>
      <c r="B56" s="539">
        <v>8430</v>
      </c>
      <c r="C56" s="427">
        <v>0</v>
      </c>
      <c r="D56" s="427">
        <v>0</v>
      </c>
      <c r="E56" s="504"/>
      <c r="F56" s="504"/>
      <c r="G56" s="504"/>
      <c r="H56" s="427">
        <v>0</v>
      </c>
      <c r="I56" s="504"/>
      <c r="J56" s="504"/>
      <c r="K56" s="504"/>
      <c r="L56" s="501"/>
    </row>
    <row r="57" spans="1:12" s="700" customFormat="1" ht="14.25" thickTop="1" thickBot="1" x14ac:dyDescent="0.25">
      <c r="A57" s="1140" t="s">
        <v>680</v>
      </c>
      <c r="B57" s="539">
        <v>8440</v>
      </c>
      <c r="C57" s="427">
        <v>0</v>
      </c>
      <c r="D57" s="427">
        <v>0</v>
      </c>
      <c r="E57" s="504"/>
      <c r="F57" s="504"/>
      <c r="G57" s="504"/>
      <c r="H57" s="427">
        <v>0</v>
      </c>
      <c r="I57" s="504"/>
      <c r="J57" s="504"/>
      <c r="K57" s="504"/>
      <c r="L57" s="501"/>
    </row>
    <row r="58" spans="1:12" s="700" customFormat="1" ht="14.25" thickTop="1" thickBot="1" x14ac:dyDescent="0.25">
      <c r="A58" s="1018" t="s">
        <v>681</v>
      </c>
      <c r="B58" s="539">
        <v>8510</v>
      </c>
      <c r="C58" s="427">
        <v>0</v>
      </c>
      <c r="D58" s="427">
        <v>0</v>
      </c>
      <c r="E58" s="504"/>
      <c r="F58" s="504"/>
      <c r="G58" s="504"/>
      <c r="H58" s="427">
        <v>0</v>
      </c>
      <c r="I58" s="504"/>
      <c r="J58" s="504"/>
      <c r="K58" s="504"/>
      <c r="L58" s="501"/>
    </row>
    <row r="59" spans="1:12" s="700" customFormat="1" ht="14.25" thickTop="1" thickBot="1" x14ac:dyDescent="0.25">
      <c r="A59" s="1141" t="s">
        <v>809</v>
      </c>
      <c r="B59" s="539">
        <v>8520</v>
      </c>
      <c r="C59" s="427">
        <v>0</v>
      </c>
      <c r="D59" s="427">
        <v>0</v>
      </c>
      <c r="E59" s="504"/>
      <c r="F59" s="504"/>
      <c r="G59" s="504"/>
      <c r="H59" s="427">
        <v>0</v>
      </c>
      <c r="I59" s="504"/>
      <c r="J59" s="504"/>
      <c r="K59" s="504"/>
      <c r="L59" s="501"/>
    </row>
    <row r="60" spans="1:12" s="700" customFormat="1" ht="14.25" thickTop="1" thickBot="1" x14ac:dyDescent="0.25">
      <c r="A60" s="1018" t="s">
        <v>682</v>
      </c>
      <c r="B60" s="539">
        <v>8530</v>
      </c>
      <c r="C60" s="427">
        <v>0</v>
      </c>
      <c r="D60" s="427">
        <v>0</v>
      </c>
      <c r="E60" s="504"/>
      <c r="F60" s="504"/>
      <c r="G60" s="504"/>
      <c r="H60" s="427">
        <v>0</v>
      </c>
      <c r="I60" s="504"/>
      <c r="J60" s="504"/>
      <c r="K60" s="504"/>
      <c r="L60" s="501"/>
    </row>
    <row r="61" spans="1:12" s="700" customFormat="1" ht="14.25" thickTop="1" thickBot="1" x14ac:dyDescent="0.25">
      <c r="A61" s="1140" t="s">
        <v>860</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861</v>
      </c>
      <c r="B62" s="539">
        <v>8610</v>
      </c>
      <c r="C62" s="427">
        <v>0</v>
      </c>
      <c r="D62" s="427">
        <v>0</v>
      </c>
      <c r="E62" s="504"/>
      <c r="F62" s="504"/>
      <c r="G62" s="504"/>
      <c r="H62" s="504"/>
      <c r="I62" s="504"/>
      <c r="J62" s="504"/>
      <c r="K62" s="504"/>
      <c r="L62" s="501"/>
    </row>
    <row r="63" spans="1:12" s="700" customFormat="1" ht="14.25" thickTop="1" thickBot="1" x14ac:dyDescent="0.25">
      <c r="A63" s="1140" t="s">
        <v>810</v>
      </c>
      <c r="B63" s="539">
        <v>8620</v>
      </c>
      <c r="C63" s="427">
        <v>0</v>
      </c>
      <c r="D63" s="427">
        <v>0</v>
      </c>
      <c r="E63" s="504"/>
      <c r="F63" s="504"/>
      <c r="G63" s="504"/>
      <c r="H63" s="504"/>
      <c r="I63" s="504"/>
      <c r="J63" s="504"/>
      <c r="K63" s="504"/>
      <c r="L63" s="501"/>
    </row>
    <row r="64" spans="1:12" s="700" customFormat="1" ht="13.5" customHeight="1" thickTop="1" thickBot="1" x14ac:dyDescent="0.25">
      <c r="A64" s="1018" t="s">
        <v>862</v>
      </c>
      <c r="B64" s="539">
        <v>8630</v>
      </c>
      <c r="C64" s="427">
        <v>0</v>
      </c>
      <c r="D64" s="427">
        <v>0</v>
      </c>
      <c r="E64" s="504"/>
      <c r="F64" s="504"/>
      <c r="G64" s="504"/>
      <c r="H64" s="504"/>
      <c r="I64" s="504"/>
      <c r="J64" s="504"/>
      <c r="K64" s="504"/>
      <c r="L64" s="501"/>
    </row>
    <row r="65" spans="1:12" s="700" customFormat="1" ht="14.25" thickTop="1" thickBot="1" x14ac:dyDescent="0.25">
      <c r="A65" s="1140" t="s">
        <v>863</v>
      </c>
      <c r="B65" s="539">
        <v>8640</v>
      </c>
      <c r="C65" s="427">
        <v>0</v>
      </c>
      <c r="D65" s="427">
        <v>0</v>
      </c>
      <c r="E65" s="504"/>
      <c r="F65" s="504"/>
      <c r="G65" s="504"/>
      <c r="H65" s="504"/>
      <c r="I65" s="504"/>
      <c r="J65" s="504"/>
      <c r="K65" s="504"/>
      <c r="L65" s="501"/>
    </row>
    <row r="66" spans="1:12" s="700" customFormat="1" ht="14.25" thickTop="1" thickBot="1" x14ac:dyDescent="0.25">
      <c r="A66" s="1018" t="s">
        <v>864</v>
      </c>
      <c r="B66" s="539">
        <v>8710</v>
      </c>
      <c r="C66" s="427">
        <v>0</v>
      </c>
      <c r="D66" s="427">
        <v>0</v>
      </c>
      <c r="E66" s="504"/>
      <c r="F66" s="504"/>
      <c r="G66" s="504"/>
      <c r="H66" s="504"/>
      <c r="I66" s="504"/>
      <c r="J66" s="504"/>
      <c r="K66" s="504"/>
      <c r="L66" s="501"/>
    </row>
    <row r="67" spans="1:12" s="700" customFormat="1" ht="14.25" thickTop="1" thickBot="1" x14ac:dyDescent="0.25">
      <c r="A67" s="1140" t="s">
        <v>811</v>
      </c>
      <c r="B67" s="539">
        <v>8720</v>
      </c>
      <c r="C67" s="427">
        <v>0</v>
      </c>
      <c r="D67" s="427">
        <v>0</v>
      </c>
      <c r="E67" s="504"/>
      <c r="F67" s="504"/>
      <c r="G67" s="504"/>
      <c r="H67" s="504"/>
      <c r="I67" s="504"/>
      <c r="J67" s="504"/>
      <c r="K67" s="504"/>
      <c r="L67" s="501"/>
    </row>
    <row r="68" spans="1:12" s="700" customFormat="1" ht="14.25" thickTop="1" thickBot="1" x14ac:dyDescent="0.25">
      <c r="A68" s="1141" t="s">
        <v>865</v>
      </c>
      <c r="B68" s="539">
        <v>8730</v>
      </c>
      <c r="C68" s="427">
        <v>0</v>
      </c>
      <c r="D68" s="427">
        <v>0</v>
      </c>
      <c r="E68" s="504"/>
      <c r="F68" s="504"/>
      <c r="G68" s="504"/>
      <c r="H68" s="504"/>
      <c r="I68" s="504"/>
      <c r="J68" s="504"/>
      <c r="K68" s="504"/>
      <c r="L68" s="501"/>
    </row>
    <row r="69" spans="1:12" s="700" customFormat="1" ht="14.25" thickTop="1" thickBot="1" x14ac:dyDescent="0.25">
      <c r="A69" s="1140" t="s">
        <v>866</v>
      </c>
      <c r="B69" s="539">
        <v>8740</v>
      </c>
      <c r="C69" s="427">
        <v>0</v>
      </c>
      <c r="D69" s="427">
        <v>0</v>
      </c>
      <c r="E69" s="504"/>
      <c r="F69" s="504"/>
      <c r="G69" s="504"/>
      <c r="H69" s="504"/>
      <c r="I69" s="504"/>
      <c r="J69" s="504"/>
      <c r="K69" s="504"/>
      <c r="L69" s="501"/>
    </row>
    <row r="70" spans="1:12" s="700" customFormat="1" ht="14.25" thickTop="1" thickBot="1" x14ac:dyDescent="0.25">
      <c r="A70" s="1018" t="s">
        <v>867</v>
      </c>
      <c r="B70" s="539">
        <v>8810</v>
      </c>
      <c r="C70" s="427">
        <v>0</v>
      </c>
      <c r="D70" s="427">
        <v>0</v>
      </c>
      <c r="E70" s="504"/>
      <c r="F70" s="504"/>
      <c r="G70" s="504"/>
      <c r="H70" s="504"/>
      <c r="I70" s="504"/>
      <c r="J70" s="504"/>
      <c r="K70" s="504"/>
      <c r="L70" s="501"/>
    </row>
    <row r="71" spans="1:12" s="700" customFormat="1" ht="14.25" thickTop="1" thickBot="1" x14ac:dyDescent="0.25">
      <c r="A71" s="1018" t="s">
        <v>873</v>
      </c>
      <c r="B71" s="539">
        <v>8820</v>
      </c>
      <c r="C71" s="427">
        <v>0</v>
      </c>
      <c r="D71" s="427">
        <v>0</v>
      </c>
      <c r="E71" s="504"/>
      <c r="F71" s="504"/>
      <c r="G71" s="504"/>
      <c r="H71" s="504"/>
      <c r="I71" s="504"/>
      <c r="J71" s="504"/>
      <c r="K71" s="504"/>
      <c r="L71" s="501"/>
    </row>
    <row r="72" spans="1:12" s="700" customFormat="1" ht="14.25" thickTop="1" thickBot="1" x14ac:dyDescent="0.25">
      <c r="A72" s="1018" t="s">
        <v>868</v>
      </c>
      <c r="B72" s="539">
        <v>8830</v>
      </c>
      <c r="C72" s="427">
        <v>0</v>
      </c>
      <c r="D72" s="427">
        <v>0</v>
      </c>
      <c r="E72" s="504"/>
      <c r="F72" s="504"/>
      <c r="G72" s="504"/>
      <c r="H72" s="504"/>
      <c r="I72" s="504"/>
      <c r="J72" s="504"/>
      <c r="K72" s="504"/>
      <c r="L72" s="501"/>
    </row>
    <row r="73" spans="1:12" s="700" customFormat="1" ht="14.25" thickTop="1" thickBot="1" x14ac:dyDescent="0.25">
      <c r="A73" s="1018" t="s">
        <v>869</v>
      </c>
      <c r="B73" s="539">
        <v>8840</v>
      </c>
      <c r="C73" s="427">
        <v>0</v>
      </c>
      <c r="D73" s="427">
        <v>0</v>
      </c>
      <c r="E73" s="504"/>
      <c r="F73" s="504"/>
      <c r="G73" s="504"/>
      <c r="H73" s="504"/>
      <c r="I73" s="504"/>
      <c r="J73" s="504"/>
      <c r="K73" s="511"/>
      <c r="L73" s="501"/>
    </row>
    <row r="74" spans="1:12" s="700" customFormat="1" ht="14.25" thickTop="1" thickBot="1" x14ac:dyDescent="0.25">
      <c r="A74" s="1018" t="s">
        <v>441</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518</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519</v>
      </c>
      <c r="B76" s="707"/>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1402</v>
      </c>
      <c r="B77" s="706"/>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00" t="s">
        <v>700</v>
      </c>
      <c r="B78" s="2201"/>
      <c r="C78" s="440">
        <f t="shared" ref="C78:K78" si="9">C20+C77</f>
        <v>-707036</v>
      </c>
      <c r="D78" s="440">
        <f t="shared" si="9"/>
        <v>-50767</v>
      </c>
      <c r="E78" s="440">
        <f t="shared" si="9"/>
        <v>-8124</v>
      </c>
      <c r="F78" s="440">
        <f t="shared" si="9"/>
        <v>-15349</v>
      </c>
      <c r="G78" s="440">
        <f t="shared" si="9"/>
        <v>2094</v>
      </c>
      <c r="H78" s="440">
        <f t="shared" si="9"/>
        <v>100</v>
      </c>
      <c r="I78" s="440">
        <f t="shared" si="9"/>
        <v>18952</v>
      </c>
      <c r="J78" s="440">
        <f t="shared" si="9"/>
        <v>-165</v>
      </c>
      <c r="K78" s="440">
        <f t="shared" si="9"/>
        <v>7602</v>
      </c>
      <c r="L78" s="502"/>
    </row>
    <row r="79" spans="1:12" ht="13.5" thickTop="1" x14ac:dyDescent="0.2">
      <c r="A79" s="814" t="s">
        <v>1936</v>
      </c>
      <c r="B79" s="457"/>
      <c r="C79" s="433">
        <v>187382</v>
      </c>
      <c r="D79" s="699">
        <v>84363</v>
      </c>
      <c r="E79" s="699">
        <v>19543</v>
      </c>
      <c r="F79" s="699">
        <v>120190</v>
      </c>
      <c r="G79" s="699">
        <v>9214</v>
      </c>
      <c r="H79" s="699">
        <v>14253</v>
      </c>
      <c r="I79" s="699">
        <v>1325691</v>
      </c>
      <c r="J79" s="699">
        <v>0</v>
      </c>
      <c r="K79" s="699">
        <v>5246</v>
      </c>
      <c r="L79" s="39"/>
    </row>
    <row r="80" spans="1:12" ht="22.5" x14ac:dyDescent="0.2">
      <c r="A80" s="476" t="s">
        <v>1169</v>
      </c>
      <c r="B80" s="472"/>
      <c r="C80" s="434"/>
      <c r="D80" s="434"/>
      <c r="E80" s="434"/>
      <c r="F80" s="434"/>
      <c r="G80" s="434"/>
      <c r="H80" s="434"/>
      <c r="I80" s="434"/>
      <c r="J80" s="434"/>
      <c r="K80" s="434"/>
      <c r="L80" s="39"/>
    </row>
    <row r="81" spans="1:12" ht="13.5" thickBot="1" x14ac:dyDescent="0.25">
      <c r="A81" s="461" t="s">
        <v>1937</v>
      </c>
      <c r="B81" s="454"/>
      <c r="C81" s="482">
        <f>(SUM(C78:C80))</f>
        <v>-519654</v>
      </c>
      <c r="D81" s="482">
        <f>SUM(D78:D80)</f>
        <v>33596</v>
      </c>
      <c r="E81" s="482">
        <f t="shared" ref="E81:K81" si="10">SUM(E78:E80)</f>
        <v>11419</v>
      </c>
      <c r="F81" s="482">
        <f t="shared" si="10"/>
        <v>104841</v>
      </c>
      <c r="G81" s="482">
        <f t="shared" si="10"/>
        <v>11308</v>
      </c>
      <c r="H81" s="482">
        <f t="shared" si="10"/>
        <v>14353</v>
      </c>
      <c r="I81" s="482">
        <f t="shared" si="10"/>
        <v>1344643</v>
      </c>
      <c r="J81" s="482">
        <f t="shared" si="10"/>
        <v>-165</v>
      </c>
      <c r="K81" s="482">
        <f t="shared" si="10"/>
        <v>12848</v>
      </c>
      <c r="L81" s="39"/>
    </row>
    <row r="82" spans="1:12" ht="0.75" customHeight="1" thickTop="1" thickBot="1" x14ac:dyDescent="0.25">
      <c r="A82" s="629" t="s">
        <v>406</v>
      </c>
      <c r="B82" s="627"/>
      <c r="C82" s="1128">
        <f>(C81-C79)</f>
        <v>-707036</v>
      </c>
      <c r="D82" s="1128">
        <f t="shared" ref="D82:K82" si="11">(D81-D79)</f>
        <v>-50767</v>
      </c>
      <c r="E82" s="1128">
        <f t="shared" si="11"/>
        <v>-8124</v>
      </c>
      <c r="F82" s="1128">
        <f t="shared" si="11"/>
        <v>-15349</v>
      </c>
      <c r="G82" s="1128">
        <f t="shared" si="11"/>
        <v>2094</v>
      </c>
      <c r="H82" s="1128">
        <f t="shared" si="11"/>
        <v>100</v>
      </c>
      <c r="I82" s="1128">
        <f t="shared" si="11"/>
        <v>18952</v>
      </c>
      <c r="J82" s="1128">
        <f t="shared" si="11"/>
        <v>-165</v>
      </c>
      <c r="K82" s="1128">
        <f t="shared" si="11"/>
        <v>7602</v>
      </c>
    </row>
    <row r="83" spans="1:12" ht="14.25" hidden="1" thickTop="1" thickBot="1" x14ac:dyDescent="0.25">
      <c r="A83" s="724" t="s">
        <v>407</v>
      </c>
      <c r="B83" s="628"/>
      <c r="C83" s="1129">
        <f>C82/C81</f>
        <v>1.3605899309925451</v>
      </c>
      <c r="D83" s="1129">
        <f t="shared" ref="D83:K83" si="12">D82/D81</f>
        <v>-1.5111025122038337</v>
      </c>
      <c r="E83" s="1129">
        <f t="shared" si="12"/>
        <v>-0.71144583588755583</v>
      </c>
      <c r="F83" s="1129">
        <f t="shared" si="12"/>
        <v>-0.14640264781907841</v>
      </c>
      <c r="G83" s="1129">
        <f t="shared" si="12"/>
        <v>0.18517863459497702</v>
      </c>
      <c r="H83" s="1129">
        <f t="shared" si="12"/>
        <v>6.9671845607190133E-3</v>
      </c>
      <c r="I83" s="1129">
        <f t="shared" si="12"/>
        <v>1.4094447373763891E-2</v>
      </c>
      <c r="J83" s="1129">
        <f t="shared" si="12"/>
        <v>1</v>
      </c>
      <c r="K83" s="1129">
        <f t="shared" si="12"/>
        <v>0.5916874221668742</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73" sqref="C173:F1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05" t="s">
        <v>445</v>
      </c>
      <c r="B4" s="1871">
        <v>1100</v>
      </c>
      <c r="C4" s="498"/>
      <c r="D4" s="498"/>
      <c r="E4" s="498"/>
      <c r="F4" s="553"/>
      <c r="G4" s="554"/>
      <c r="H4" s="555"/>
      <c r="I4" s="555"/>
      <c r="J4" s="555"/>
      <c r="K4" s="555"/>
    </row>
    <row r="5" spans="1:12" ht="14.25" x14ac:dyDescent="0.2">
      <c r="A5" s="906" t="s">
        <v>945</v>
      </c>
      <c r="B5" s="477"/>
      <c r="C5" s="417">
        <v>1412771</v>
      </c>
      <c r="D5" s="417">
        <v>225104</v>
      </c>
      <c r="E5" s="417">
        <v>144420</v>
      </c>
      <c r="F5" s="417">
        <v>15322</v>
      </c>
      <c r="G5" s="417">
        <v>26176</v>
      </c>
      <c r="H5" s="417">
        <v>0</v>
      </c>
      <c r="I5" s="417">
        <v>12306</v>
      </c>
      <c r="J5" s="417">
        <v>-136</v>
      </c>
      <c r="K5" s="417">
        <v>10017</v>
      </c>
    </row>
    <row r="6" spans="1:12" ht="14.25" x14ac:dyDescent="0.2">
      <c r="A6" s="907" t="s">
        <v>482</v>
      </c>
      <c r="B6" s="40">
        <v>1130</v>
      </c>
      <c r="C6" s="417">
        <v>0</v>
      </c>
      <c r="D6" s="417">
        <v>-27</v>
      </c>
      <c r="E6" s="478"/>
      <c r="F6" s="478"/>
      <c r="G6" s="431"/>
      <c r="H6" s="431"/>
      <c r="I6" s="431"/>
      <c r="J6" s="431"/>
      <c r="K6" s="431"/>
    </row>
    <row r="7" spans="1:12" x14ac:dyDescent="0.2">
      <c r="A7" s="907" t="s">
        <v>117</v>
      </c>
      <c r="B7" s="260">
        <v>1140</v>
      </c>
      <c r="C7" s="417">
        <v>-54</v>
      </c>
      <c r="D7" s="417">
        <v>0</v>
      </c>
      <c r="E7" s="431"/>
      <c r="F7" s="417">
        <v>0</v>
      </c>
      <c r="G7" s="417">
        <v>0</v>
      </c>
      <c r="H7" s="417">
        <v>0</v>
      </c>
      <c r="I7" s="431"/>
      <c r="J7" s="431"/>
      <c r="K7" s="431"/>
    </row>
    <row r="8" spans="1:12" x14ac:dyDescent="0.2">
      <c r="A8" s="907" t="s">
        <v>483</v>
      </c>
      <c r="B8" s="40">
        <v>1150</v>
      </c>
      <c r="C8" s="478"/>
      <c r="D8" s="478"/>
      <c r="E8" s="504"/>
      <c r="F8" s="504"/>
      <c r="G8" s="417">
        <v>36356</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484</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1412717</v>
      </c>
      <c r="D12" s="481">
        <f t="shared" si="0"/>
        <v>225077</v>
      </c>
      <c r="E12" s="481">
        <f t="shared" si="0"/>
        <v>144420</v>
      </c>
      <c r="F12" s="481">
        <f t="shared" si="0"/>
        <v>15322</v>
      </c>
      <c r="G12" s="481">
        <f t="shared" si="0"/>
        <v>62532</v>
      </c>
      <c r="H12" s="481">
        <f t="shared" si="0"/>
        <v>0</v>
      </c>
      <c r="I12" s="481">
        <f t="shared" si="0"/>
        <v>12306</v>
      </c>
      <c r="J12" s="481">
        <f t="shared" si="0"/>
        <v>-136</v>
      </c>
      <c r="K12" s="482">
        <f t="shared" si="0"/>
        <v>10017</v>
      </c>
    </row>
    <row r="13" spans="1:12" ht="18" customHeight="1" thickTop="1" x14ac:dyDescent="0.2">
      <c r="A13" s="730" t="s">
        <v>530</v>
      </c>
      <c r="B13" s="1862">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485</v>
      </c>
      <c r="B16" s="260">
        <v>1230</v>
      </c>
      <c r="C16" s="417">
        <v>103841</v>
      </c>
      <c r="D16" s="417">
        <v>0</v>
      </c>
      <c r="E16" s="417">
        <v>0</v>
      </c>
      <c r="F16" s="417">
        <v>0</v>
      </c>
      <c r="G16" s="417">
        <v>2548</v>
      </c>
      <c r="H16" s="417">
        <v>0</v>
      </c>
      <c r="I16" s="417">
        <v>0</v>
      </c>
      <c r="J16" s="417">
        <v>0</v>
      </c>
      <c r="K16" s="417">
        <v>0</v>
      </c>
    </row>
    <row r="17" spans="1:11" ht="12.75" customHeight="1" x14ac:dyDescent="0.2">
      <c r="A17" s="907" t="s">
        <v>946</v>
      </c>
      <c r="B17" s="40">
        <v>1290</v>
      </c>
      <c r="C17" s="417">
        <v>0</v>
      </c>
      <c r="D17" s="417">
        <v>0</v>
      </c>
      <c r="E17" s="417">
        <v>0</v>
      </c>
      <c r="F17" s="417">
        <v>0</v>
      </c>
      <c r="G17" s="417">
        <v>0</v>
      </c>
      <c r="H17" s="417">
        <v>0</v>
      </c>
      <c r="I17" s="417">
        <v>0</v>
      </c>
      <c r="J17" s="417">
        <v>0</v>
      </c>
      <c r="K17" s="417">
        <v>0</v>
      </c>
    </row>
    <row r="18" spans="1:11" ht="12.75" customHeight="1" thickBot="1" x14ac:dyDescent="0.25">
      <c r="A18" s="461" t="s">
        <v>636</v>
      </c>
      <c r="B18" s="454"/>
      <c r="C18" s="484">
        <f>SUM(C14:C17)</f>
        <v>103841</v>
      </c>
      <c r="D18" s="484">
        <f t="shared" ref="D18:K18" si="1">SUM(D14:D17)</f>
        <v>0</v>
      </c>
      <c r="E18" s="484">
        <f t="shared" si="1"/>
        <v>0</v>
      </c>
      <c r="F18" s="484">
        <f t="shared" si="1"/>
        <v>0</v>
      </c>
      <c r="G18" s="484">
        <f t="shared" si="1"/>
        <v>2548</v>
      </c>
      <c r="H18" s="484">
        <f t="shared" si="1"/>
        <v>0</v>
      </c>
      <c r="I18" s="484">
        <f t="shared" si="1"/>
        <v>0</v>
      </c>
      <c r="J18" s="484">
        <f t="shared" si="1"/>
        <v>0</v>
      </c>
      <c r="K18" s="1064">
        <f t="shared" si="1"/>
        <v>0</v>
      </c>
    </row>
    <row r="19" spans="1:11" ht="18" customHeight="1" thickTop="1" x14ac:dyDescent="0.2">
      <c r="A19" s="730" t="s">
        <v>531</v>
      </c>
      <c r="B19" s="1862">
        <v>1300</v>
      </c>
      <c r="C19" s="485"/>
      <c r="D19" s="485"/>
      <c r="E19" s="485"/>
      <c r="F19" s="485"/>
      <c r="G19" s="483"/>
      <c r="H19" s="485"/>
      <c r="I19" s="485"/>
      <c r="J19" s="485"/>
      <c r="K19" s="801"/>
    </row>
    <row r="20" spans="1:11" x14ac:dyDescent="0.2">
      <c r="A20" s="907" t="s">
        <v>1263</v>
      </c>
      <c r="B20" s="40">
        <v>1311</v>
      </c>
      <c r="C20" s="411">
        <v>0</v>
      </c>
      <c r="D20" s="431"/>
      <c r="E20" s="431"/>
      <c r="F20" s="431"/>
      <c r="G20" s="431"/>
      <c r="H20" s="431"/>
      <c r="I20" s="431"/>
      <c r="J20" s="431"/>
      <c r="K20" s="431"/>
    </row>
    <row r="21" spans="1:11" ht="12.75" customHeight="1" x14ac:dyDescent="0.2">
      <c r="A21" s="907" t="s">
        <v>995</v>
      </c>
      <c r="B21" s="40">
        <v>1312</v>
      </c>
      <c r="C21" s="411">
        <v>0</v>
      </c>
      <c r="D21" s="431"/>
      <c r="E21" s="431"/>
      <c r="F21" s="431"/>
      <c r="G21" s="431"/>
      <c r="H21" s="431"/>
      <c r="I21" s="431"/>
      <c r="J21" s="431"/>
      <c r="K21" s="431"/>
    </row>
    <row r="22" spans="1:11" ht="12.75" customHeight="1" x14ac:dyDescent="0.2">
      <c r="A22" s="907" t="s">
        <v>1264</v>
      </c>
      <c r="B22" s="40">
        <v>1313</v>
      </c>
      <c r="C22" s="411">
        <v>0</v>
      </c>
      <c r="D22" s="431"/>
      <c r="E22" s="431"/>
      <c r="F22" s="431"/>
      <c r="G22" s="431"/>
      <c r="H22" s="431"/>
      <c r="I22" s="431"/>
      <c r="J22" s="431"/>
      <c r="K22" s="431"/>
    </row>
    <row r="23" spans="1:11" ht="12.75" customHeight="1" x14ac:dyDescent="0.2">
      <c r="A23" s="907" t="s">
        <v>1265</v>
      </c>
      <c r="B23" s="40">
        <v>1314</v>
      </c>
      <c r="C23" s="411">
        <v>0</v>
      </c>
      <c r="D23" s="431"/>
      <c r="E23" s="431"/>
      <c r="F23" s="431"/>
      <c r="G23" s="431"/>
      <c r="H23" s="431"/>
      <c r="I23" s="431"/>
      <c r="J23" s="431"/>
      <c r="K23" s="431"/>
    </row>
    <row r="24" spans="1:11" ht="12.75" customHeight="1" x14ac:dyDescent="0.2">
      <c r="A24" s="907" t="s">
        <v>1212</v>
      </c>
      <c r="B24" s="40">
        <v>1321</v>
      </c>
      <c r="C24" s="411">
        <v>0</v>
      </c>
      <c r="D24" s="431"/>
      <c r="E24" s="431"/>
      <c r="F24" s="431"/>
      <c r="G24" s="431"/>
      <c r="H24" s="431"/>
      <c r="I24" s="431"/>
      <c r="J24" s="431"/>
      <c r="K24" s="431"/>
    </row>
    <row r="25" spans="1:11" ht="12.75" customHeight="1" x14ac:dyDescent="0.2">
      <c r="A25" s="907" t="s">
        <v>996</v>
      </c>
      <c r="B25" s="40">
        <v>1322</v>
      </c>
      <c r="C25" s="411">
        <v>0</v>
      </c>
      <c r="D25" s="431"/>
      <c r="E25" s="431"/>
      <c r="F25" s="431"/>
      <c r="G25" s="431"/>
      <c r="H25" s="431"/>
      <c r="I25" s="431"/>
      <c r="J25" s="431"/>
      <c r="K25" s="431"/>
    </row>
    <row r="26" spans="1:11" ht="12.75" customHeight="1" x14ac:dyDescent="0.2">
      <c r="A26" s="907" t="s">
        <v>1309</v>
      </c>
      <c r="B26" s="40">
        <v>1323</v>
      </c>
      <c r="C26" s="411">
        <v>0</v>
      </c>
      <c r="D26" s="431"/>
      <c r="E26" s="431"/>
      <c r="F26" s="431"/>
      <c r="G26" s="431"/>
      <c r="H26" s="431"/>
      <c r="I26" s="431"/>
      <c r="J26" s="431"/>
      <c r="K26" s="431"/>
    </row>
    <row r="27" spans="1:11" ht="12.75" customHeight="1" x14ac:dyDescent="0.2">
      <c r="A27" s="907" t="s">
        <v>1208</v>
      </c>
      <c r="B27" s="40">
        <v>1324</v>
      </c>
      <c r="C27" s="411">
        <v>0</v>
      </c>
      <c r="D27" s="431"/>
      <c r="E27" s="431"/>
      <c r="F27" s="431"/>
      <c r="G27" s="431"/>
      <c r="H27" s="431"/>
      <c r="I27" s="431"/>
      <c r="J27" s="431"/>
      <c r="K27" s="431"/>
    </row>
    <row r="28" spans="1:11" ht="12.75" customHeight="1" x14ac:dyDescent="0.2">
      <c r="A28" s="907" t="s">
        <v>1209</v>
      </c>
      <c r="B28" s="40">
        <v>1331</v>
      </c>
      <c r="C28" s="411">
        <v>0</v>
      </c>
      <c r="D28" s="431"/>
      <c r="E28" s="431"/>
      <c r="F28" s="431"/>
      <c r="G28" s="431"/>
      <c r="H28" s="431"/>
      <c r="I28" s="431"/>
      <c r="J28" s="431"/>
      <c r="K28" s="431"/>
    </row>
    <row r="29" spans="1:11" ht="12.75" customHeight="1" x14ac:dyDescent="0.2">
      <c r="A29" s="907" t="s">
        <v>997</v>
      </c>
      <c r="B29" s="40">
        <v>1332</v>
      </c>
      <c r="C29" s="411">
        <v>0</v>
      </c>
      <c r="D29" s="431"/>
      <c r="E29" s="431"/>
      <c r="F29" s="431"/>
      <c r="G29" s="431"/>
      <c r="H29" s="431"/>
      <c r="I29" s="431"/>
      <c r="J29" s="431"/>
      <c r="K29" s="431"/>
    </row>
    <row r="30" spans="1:11" ht="12.75" customHeight="1" x14ac:dyDescent="0.2">
      <c r="A30" s="907" t="s">
        <v>1211</v>
      </c>
      <c r="B30" s="40">
        <v>1333</v>
      </c>
      <c r="C30" s="411">
        <v>0</v>
      </c>
      <c r="D30" s="431"/>
      <c r="E30" s="431"/>
      <c r="F30" s="431"/>
      <c r="G30" s="431"/>
      <c r="H30" s="431"/>
      <c r="I30" s="431"/>
      <c r="J30" s="431"/>
      <c r="K30" s="431"/>
    </row>
    <row r="31" spans="1:11" ht="12.75" customHeight="1" x14ac:dyDescent="0.2">
      <c r="A31" s="907" t="s">
        <v>1210</v>
      </c>
      <c r="B31" s="40">
        <v>1334</v>
      </c>
      <c r="C31" s="411">
        <v>0</v>
      </c>
      <c r="D31" s="431"/>
      <c r="E31" s="431"/>
      <c r="F31" s="431"/>
      <c r="G31" s="431"/>
      <c r="H31" s="431"/>
      <c r="I31" s="431"/>
      <c r="J31" s="431"/>
      <c r="K31" s="431"/>
    </row>
    <row r="32" spans="1:11" ht="12.75" customHeight="1" x14ac:dyDescent="0.2">
      <c r="A32" s="907" t="s">
        <v>584</v>
      </c>
      <c r="B32" s="40">
        <v>1341</v>
      </c>
      <c r="C32" s="411">
        <v>0</v>
      </c>
      <c r="D32" s="431"/>
      <c r="E32" s="431"/>
      <c r="F32" s="431"/>
      <c r="G32" s="431"/>
      <c r="H32" s="431"/>
      <c r="I32" s="431"/>
      <c r="J32" s="431"/>
      <c r="K32" s="431"/>
    </row>
    <row r="33" spans="1:11" ht="12.75" customHeight="1" x14ac:dyDescent="0.2">
      <c r="A33" s="907" t="s">
        <v>998</v>
      </c>
      <c r="B33" s="40">
        <v>1342</v>
      </c>
      <c r="C33" s="411">
        <v>0</v>
      </c>
      <c r="D33" s="431"/>
      <c r="E33" s="431"/>
      <c r="F33" s="431"/>
      <c r="G33" s="431"/>
      <c r="H33" s="431"/>
      <c r="I33" s="431"/>
      <c r="J33" s="431"/>
      <c r="K33" s="431"/>
    </row>
    <row r="34" spans="1:11" ht="12.75" customHeight="1" x14ac:dyDescent="0.2">
      <c r="A34" s="907" t="s">
        <v>585</v>
      </c>
      <c r="B34" s="40">
        <v>1343</v>
      </c>
      <c r="C34" s="411">
        <v>0</v>
      </c>
      <c r="D34" s="431"/>
      <c r="E34" s="431"/>
      <c r="F34" s="431"/>
      <c r="G34" s="431"/>
      <c r="H34" s="431"/>
      <c r="I34" s="431"/>
      <c r="J34" s="431"/>
      <c r="K34" s="431"/>
    </row>
    <row r="35" spans="1:11" ht="12.75" customHeight="1" x14ac:dyDescent="0.2">
      <c r="A35" s="907" t="s">
        <v>583</v>
      </c>
      <c r="B35" s="40">
        <v>1344</v>
      </c>
      <c r="C35" s="411">
        <v>0</v>
      </c>
      <c r="D35" s="431"/>
      <c r="E35" s="431"/>
      <c r="F35" s="431"/>
      <c r="G35" s="431"/>
      <c r="H35" s="431"/>
      <c r="I35" s="431"/>
      <c r="J35" s="431"/>
      <c r="K35" s="431"/>
    </row>
    <row r="36" spans="1:11" ht="12.75" customHeight="1" x14ac:dyDescent="0.2">
      <c r="A36" s="907" t="s">
        <v>994</v>
      </c>
      <c r="B36" s="40">
        <v>1351</v>
      </c>
      <c r="C36" s="411">
        <v>0</v>
      </c>
      <c r="D36" s="431"/>
      <c r="E36" s="431"/>
      <c r="F36" s="431"/>
      <c r="G36" s="431"/>
      <c r="H36" s="431"/>
      <c r="I36" s="431"/>
      <c r="J36" s="431"/>
      <c r="K36" s="431"/>
    </row>
    <row r="37" spans="1:11" ht="12.75" customHeight="1" x14ac:dyDescent="0.2">
      <c r="A37" s="907" t="s">
        <v>999</v>
      </c>
      <c r="B37" s="40">
        <v>1352</v>
      </c>
      <c r="C37" s="411">
        <v>0</v>
      </c>
      <c r="D37" s="431"/>
      <c r="E37" s="431"/>
      <c r="F37" s="431"/>
      <c r="G37" s="431"/>
      <c r="H37" s="431"/>
      <c r="I37" s="431"/>
      <c r="J37" s="431"/>
      <c r="K37" s="431"/>
    </row>
    <row r="38" spans="1:11" ht="12.75" customHeight="1" x14ac:dyDescent="0.2">
      <c r="A38" s="907" t="s">
        <v>696</v>
      </c>
      <c r="B38" s="40">
        <v>1353</v>
      </c>
      <c r="C38" s="411">
        <v>0</v>
      </c>
      <c r="D38" s="431"/>
      <c r="E38" s="431"/>
      <c r="F38" s="431"/>
      <c r="G38" s="431"/>
      <c r="H38" s="431"/>
      <c r="I38" s="431"/>
      <c r="J38" s="431"/>
      <c r="K38" s="431"/>
    </row>
    <row r="39" spans="1:11" ht="12.75" customHeight="1" x14ac:dyDescent="0.2">
      <c r="A39" s="746" t="s">
        <v>697</v>
      </c>
      <c r="B39" s="505">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30" t="s">
        <v>314</v>
      </c>
      <c r="B41" s="1862">
        <v>1400</v>
      </c>
      <c r="C41" s="431"/>
      <c r="D41" s="431"/>
      <c r="E41" s="431"/>
      <c r="F41" s="429"/>
      <c r="G41" s="431"/>
      <c r="H41" s="431"/>
      <c r="I41" s="431"/>
      <c r="J41" s="431"/>
      <c r="K41" s="431"/>
    </row>
    <row r="42" spans="1:11" ht="12.75" customHeight="1" x14ac:dyDescent="0.2">
      <c r="A42" s="907" t="s">
        <v>1266</v>
      </c>
      <c r="B42" s="40">
        <v>1411</v>
      </c>
      <c r="C42" s="431"/>
      <c r="D42" s="431"/>
      <c r="E42" s="431"/>
      <c r="F42" s="417">
        <v>0</v>
      </c>
      <c r="G42" s="431"/>
      <c r="H42" s="431"/>
      <c r="I42" s="431"/>
      <c r="J42" s="431"/>
      <c r="K42" s="431"/>
    </row>
    <row r="43" spans="1:11" ht="12.75" customHeight="1" x14ac:dyDescent="0.2">
      <c r="A43" s="907" t="s">
        <v>1000</v>
      </c>
      <c r="B43" s="40">
        <v>1412</v>
      </c>
      <c r="C43" s="431"/>
      <c r="D43" s="431"/>
      <c r="E43" s="431"/>
      <c r="F43" s="417">
        <v>0</v>
      </c>
      <c r="G43" s="431"/>
      <c r="H43" s="431"/>
      <c r="I43" s="431"/>
      <c r="J43" s="431"/>
      <c r="K43" s="431"/>
    </row>
    <row r="44" spans="1:11" ht="12.75" customHeight="1" x14ac:dyDescent="0.2">
      <c r="A44" s="907" t="s">
        <v>450</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1395</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1001</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1318</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1319</v>
      </c>
      <c r="B56" s="158">
        <v>1442</v>
      </c>
      <c r="C56" s="431"/>
      <c r="D56" s="431"/>
      <c r="E56" s="431"/>
      <c r="F56" s="417">
        <v>0</v>
      </c>
      <c r="G56" s="431"/>
      <c r="H56" s="431"/>
      <c r="I56" s="431"/>
      <c r="J56" s="431"/>
      <c r="K56" s="431"/>
    </row>
    <row r="57" spans="1:11" ht="12.75" customHeight="1" x14ac:dyDescent="0.2">
      <c r="A57" s="909" t="s">
        <v>579</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1046</v>
      </c>
      <c r="B59" s="158">
        <v>1451</v>
      </c>
      <c r="C59" s="431"/>
      <c r="D59" s="431"/>
      <c r="E59" s="431"/>
      <c r="F59" s="417">
        <v>0</v>
      </c>
      <c r="G59" s="431"/>
      <c r="H59" s="431"/>
      <c r="I59" s="431"/>
      <c r="J59" s="431"/>
      <c r="K59" s="431"/>
    </row>
    <row r="60" spans="1:11" ht="12.75" customHeight="1" x14ac:dyDescent="0.2">
      <c r="A60" s="909" t="s">
        <v>1320</v>
      </c>
      <c r="B60" s="158">
        <v>1452</v>
      </c>
      <c r="C60" s="431"/>
      <c r="D60" s="431"/>
      <c r="E60" s="431"/>
      <c r="F60" s="417">
        <v>0</v>
      </c>
      <c r="G60" s="431"/>
      <c r="H60" s="431"/>
      <c r="I60" s="431"/>
      <c r="J60" s="431"/>
      <c r="K60" s="431"/>
    </row>
    <row r="61" spans="1:11" ht="12.75" customHeight="1" x14ac:dyDescent="0.2">
      <c r="A61" s="910" t="s">
        <v>1047</v>
      </c>
      <c r="B61" s="158">
        <v>1453</v>
      </c>
      <c r="C61" s="431"/>
      <c r="D61" s="431"/>
      <c r="E61" s="431"/>
      <c r="F61" s="417">
        <v>0</v>
      </c>
      <c r="G61" s="431"/>
      <c r="H61" s="431"/>
      <c r="I61" s="431"/>
      <c r="J61" s="431"/>
      <c r="K61" s="431"/>
    </row>
    <row r="62" spans="1:11" ht="12.75" customHeight="1" x14ac:dyDescent="0.2">
      <c r="A62" s="911" t="s">
        <v>1048</v>
      </c>
      <c r="B62" s="506">
        <v>1454</v>
      </c>
      <c r="C62" s="431"/>
      <c r="D62" s="431"/>
      <c r="E62" s="431"/>
      <c r="F62" s="417">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30" t="s">
        <v>533</v>
      </c>
      <c r="B64" s="1862">
        <v>1500</v>
      </c>
      <c r="C64" s="431"/>
      <c r="D64" s="431"/>
      <c r="E64" s="431"/>
      <c r="F64" s="431"/>
      <c r="G64" s="431"/>
      <c r="H64" s="431"/>
      <c r="I64" s="431"/>
      <c r="J64" s="431"/>
      <c r="K64" s="431"/>
    </row>
    <row r="65" spans="1:11" ht="12.75" customHeight="1" x14ac:dyDescent="0.2">
      <c r="A65" s="907" t="s">
        <v>646</v>
      </c>
      <c r="B65" s="40">
        <v>1510</v>
      </c>
      <c r="C65" s="411">
        <v>4064</v>
      </c>
      <c r="D65" s="411">
        <v>573</v>
      </c>
      <c r="E65" s="411">
        <v>236</v>
      </c>
      <c r="F65" s="411">
        <v>857</v>
      </c>
      <c r="G65" s="411">
        <v>140</v>
      </c>
      <c r="H65" s="411">
        <v>100</v>
      </c>
      <c r="I65" s="411">
        <v>6646</v>
      </c>
      <c r="J65" s="411">
        <v>-29</v>
      </c>
      <c r="K65" s="411">
        <v>57</v>
      </c>
    </row>
    <row r="66" spans="1:11" ht="12.75" customHeight="1" x14ac:dyDescent="0.2">
      <c r="A66" s="907"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4064</v>
      </c>
      <c r="D67" s="482">
        <f t="shared" ref="D67:K67" si="2">SUM(D65:D66)</f>
        <v>573</v>
      </c>
      <c r="E67" s="482">
        <f t="shared" si="2"/>
        <v>236</v>
      </c>
      <c r="F67" s="482">
        <f t="shared" si="2"/>
        <v>857</v>
      </c>
      <c r="G67" s="482">
        <f t="shared" si="2"/>
        <v>140</v>
      </c>
      <c r="H67" s="482">
        <f t="shared" si="2"/>
        <v>100</v>
      </c>
      <c r="I67" s="482">
        <f t="shared" si="2"/>
        <v>6646</v>
      </c>
      <c r="J67" s="482">
        <f t="shared" si="2"/>
        <v>-29</v>
      </c>
      <c r="K67" s="482">
        <f t="shared" si="2"/>
        <v>57</v>
      </c>
    </row>
    <row r="68" spans="1:11" ht="18" customHeight="1" thickTop="1" x14ac:dyDescent="0.2">
      <c r="A68" s="730" t="s">
        <v>534</v>
      </c>
      <c r="B68" s="1863">
        <v>1600</v>
      </c>
      <c r="C68" s="483"/>
      <c r="D68" s="431"/>
      <c r="E68" s="431"/>
      <c r="F68" s="431"/>
      <c r="G68" s="431"/>
      <c r="H68" s="431"/>
      <c r="I68" s="431"/>
      <c r="J68" s="431"/>
      <c r="K68" s="431"/>
    </row>
    <row r="69" spans="1:11" ht="12.75" customHeight="1" x14ac:dyDescent="0.2">
      <c r="A69" s="907" t="s">
        <v>771</v>
      </c>
      <c r="B69" s="40">
        <v>1611</v>
      </c>
      <c r="C69" s="411">
        <v>23502</v>
      </c>
      <c r="D69" s="431"/>
      <c r="E69" s="431"/>
      <c r="F69" s="431"/>
      <c r="G69" s="431"/>
      <c r="H69" s="431"/>
      <c r="I69" s="431"/>
      <c r="J69" s="431"/>
      <c r="K69" s="431"/>
    </row>
    <row r="70" spans="1:11" ht="12.75" customHeight="1" x14ac:dyDescent="0.2">
      <c r="A70" s="907" t="s">
        <v>1178</v>
      </c>
      <c r="B70" s="40">
        <v>1612</v>
      </c>
      <c r="C70" s="411">
        <v>0</v>
      </c>
      <c r="D70" s="431"/>
      <c r="E70" s="431"/>
      <c r="F70" s="431"/>
      <c r="G70" s="431"/>
      <c r="H70" s="431"/>
      <c r="I70" s="431"/>
      <c r="J70" s="431"/>
      <c r="K70" s="431"/>
    </row>
    <row r="71" spans="1:11" ht="12.75" customHeight="1" x14ac:dyDescent="0.2">
      <c r="A71" s="907" t="s">
        <v>313</v>
      </c>
      <c r="B71" s="40">
        <v>1613</v>
      </c>
      <c r="C71" s="411">
        <v>0</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1179</v>
      </c>
      <c r="B73" s="40">
        <v>1620</v>
      </c>
      <c r="C73" s="411">
        <v>0</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647</v>
      </c>
      <c r="B75" s="454"/>
      <c r="C75" s="482">
        <f>SUM(C69:C74)</f>
        <v>23502</v>
      </c>
      <c r="D75" s="431"/>
      <c r="E75" s="431"/>
      <c r="F75" s="431"/>
      <c r="G75" s="431"/>
      <c r="H75" s="431"/>
      <c r="I75" s="431"/>
      <c r="J75" s="431"/>
      <c r="K75" s="431"/>
    </row>
    <row r="76" spans="1:11" ht="18" customHeight="1" thickTop="1" x14ac:dyDescent="0.2">
      <c r="A76" s="730" t="s">
        <v>1049</v>
      </c>
      <c r="B76" s="1863">
        <v>1700</v>
      </c>
      <c r="C76" s="483"/>
      <c r="D76" s="431"/>
      <c r="E76" s="431"/>
      <c r="F76" s="431"/>
      <c r="G76" s="431"/>
      <c r="H76" s="431"/>
      <c r="I76" s="431"/>
      <c r="J76" s="431"/>
      <c r="K76" s="431"/>
    </row>
    <row r="77" spans="1:11" ht="12.75" customHeight="1" x14ac:dyDescent="0.2">
      <c r="A77" s="907" t="s">
        <v>648</v>
      </c>
      <c r="B77" s="40">
        <v>1711</v>
      </c>
      <c r="C77" s="411">
        <v>0</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649</v>
      </c>
      <c r="B79" s="40">
        <v>1720</v>
      </c>
      <c r="C79" s="411">
        <v>0</v>
      </c>
      <c r="D79" s="411">
        <v>0</v>
      </c>
      <c r="E79" s="431"/>
      <c r="F79" s="431"/>
      <c r="G79" s="431"/>
      <c r="H79" s="431"/>
      <c r="I79" s="431"/>
      <c r="J79" s="431"/>
      <c r="K79" s="431"/>
    </row>
    <row r="80" spans="1:11" ht="12.75" customHeight="1" x14ac:dyDescent="0.2">
      <c r="A80" s="907" t="s">
        <v>650</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0</v>
      </c>
      <c r="D82" s="482">
        <f>SUM(D77:D81)</f>
        <v>0</v>
      </c>
      <c r="E82" s="431"/>
      <c r="F82" s="431"/>
      <c r="G82" s="431"/>
      <c r="H82" s="431"/>
      <c r="I82" s="431"/>
      <c r="J82" s="431"/>
      <c r="K82" s="431"/>
    </row>
    <row r="83" spans="1:11" ht="18" customHeight="1" thickTop="1" x14ac:dyDescent="0.2">
      <c r="A83" s="730" t="s">
        <v>278</v>
      </c>
      <c r="B83" s="1863">
        <v>1800</v>
      </c>
      <c r="C83" s="483"/>
      <c r="D83" s="431"/>
      <c r="E83" s="431"/>
      <c r="F83" s="431"/>
      <c r="G83" s="431"/>
      <c r="H83" s="431"/>
      <c r="I83" s="431"/>
      <c r="J83" s="431"/>
      <c r="K83" s="431"/>
    </row>
    <row r="84" spans="1:11" ht="12.75" customHeight="1" x14ac:dyDescent="0.2">
      <c r="A84" s="907" t="s">
        <v>651</v>
      </c>
      <c r="B84" s="40">
        <v>1811</v>
      </c>
      <c r="C84" s="411">
        <v>17728</v>
      </c>
      <c r="D84" s="431"/>
      <c r="E84" s="431"/>
      <c r="F84" s="431"/>
      <c r="G84" s="431"/>
      <c r="H84" s="431"/>
      <c r="I84" s="431"/>
      <c r="J84" s="431"/>
      <c r="K84" s="431"/>
    </row>
    <row r="85" spans="1:11" ht="12.75" customHeight="1" x14ac:dyDescent="0.2">
      <c r="A85" s="907" t="s">
        <v>652</v>
      </c>
      <c r="B85" s="40">
        <v>1812</v>
      </c>
      <c r="C85" s="411">
        <v>0</v>
      </c>
      <c r="D85" s="431"/>
      <c r="E85" s="431"/>
      <c r="F85" s="431"/>
      <c r="G85" s="431"/>
      <c r="H85" s="431"/>
      <c r="I85" s="431"/>
      <c r="J85" s="431"/>
      <c r="K85" s="431"/>
    </row>
    <row r="86" spans="1:11" ht="12.75" customHeight="1" x14ac:dyDescent="0.2">
      <c r="A86" s="907" t="s">
        <v>1180</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653</v>
      </c>
      <c r="B88" s="40">
        <v>1821</v>
      </c>
      <c r="C88" s="411">
        <v>166</v>
      </c>
      <c r="D88" s="431"/>
      <c r="E88" s="431"/>
      <c r="F88" s="431"/>
      <c r="G88" s="431"/>
      <c r="H88" s="431"/>
      <c r="I88" s="431"/>
      <c r="J88" s="431"/>
      <c r="K88" s="431"/>
    </row>
    <row r="89" spans="1:11" ht="12.75" customHeight="1" x14ac:dyDescent="0.2">
      <c r="A89" s="907" t="s">
        <v>830</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881</v>
      </c>
      <c r="B92" s="40">
        <v>1890</v>
      </c>
      <c r="C92" s="411">
        <v>0</v>
      </c>
      <c r="D92" s="431"/>
      <c r="E92" s="431"/>
      <c r="F92" s="431"/>
      <c r="G92" s="431"/>
      <c r="H92" s="431"/>
      <c r="I92" s="431"/>
      <c r="J92" s="431"/>
      <c r="K92" s="431"/>
    </row>
    <row r="93" spans="1:11" ht="12.75" customHeight="1" thickBot="1" x14ac:dyDescent="0.25">
      <c r="A93" s="461" t="s">
        <v>279</v>
      </c>
      <c r="B93" s="454"/>
      <c r="C93" s="482">
        <f>SUM(C84:C92)</f>
        <v>17894</v>
      </c>
      <c r="D93" s="431"/>
      <c r="E93" s="431"/>
      <c r="F93" s="431"/>
      <c r="G93" s="431"/>
      <c r="H93" s="431"/>
      <c r="I93" s="431"/>
      <c r="J93" s="431"/>
      <c r="K93" s="431"/>
    </row>
    <row r="94" spans="1:11" ht="18" customHeight="1" thickTop="1" x14ac:dyDescent="0.2">
      <c r="A94" s="730" t="s">
        <v>1356</v>
      </c>
      <c r="B94" s="1863">
        <v>1900</v>
      </c>
      <c r="C94" s="483"/>
      <c r="D94" s="429"/>
      <c r="E94" s="431"/>
      <c r="F94" s="431"/>
      <c r="G94" s="431"/>
      <c r="H94" s="431"/>
      <c r="I94" s="431"/>
      <c r="J94" s="431"/>
      <c r="K94" s="431"/>
    </row>
    <row r="95" spans="1:11" ht="12.75" customHeight="1" x14ac:dyDescent="0.2">
      <c r="A95" s="907" t="s">
        <v>1254</v>
      </c>
      <c r="B95" s="40">
        <v>1910</v>
      </c>
      <c r="C95" s="411">
        <v>34500</v>
      </c>
      <c r="D95" s="411">
        <v>0</v>
      </c>
      <c r="E95" s="429"/>
      <c r="F95" s="429"/>
      <c r="G95" s="429"/>
      <c r="H95" s="429"/>
      <c r="I95" s="429"/>
      <c r="J95" s="429"/>
      <c r="K95" s="429"/>
    </row>
    <row r="96" spans="1:11" ht="12.75" customHeight="1" x14ac:dyDescent="0.2">
      <c r="A96" s="907" t="s">
        <v>457</v>
      </c>
      <c r="B96" s="40">
        <v>1920</v>
      </c>
      <c r="C96" s="411">
        <v>0</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982</v>
      </c>
      <c r="B99" s="40">
        <v>1950</v>
      </c>
      <c r="C99" s="411">
        <v>14984</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408</v>
      </c>
      <c r="B103" s="40">
        <v>1983</v>
      </c>
      <c r="C103" s="431"/>
      <c r="D103" s="431"/>
      <c r="E103" s="411">
        <v>0</v>
      </c>
      <c r="F103" s="431"/>
      <c r="G103" s="431"/>
      <c r="H103" s="411">
        <v>0</v>
      </c>
      <c r="I103" s="431"/>
      <c r="J103" s="695"/>
      <c r="K103" s="695"/>
    </row>
    <row r="104" spans="1:12" ht="12.75" customHeight="1" x14ac:dyDescent="0.2">
      <c r="A104" s="907" t="s">
        <v>993</v>
      </c>
      <c r="B104" s="40">
        <v>1991</v>
      </c>
      <c r="C104" s="411">
        <v>0</v>
      </c>
      <c r="D104" s="411">
        <v>0</v>
      </c>
      <c r="E104" s="411">
        <v>0</v>
      </c>
      <c r="F104" s="411">
        <v>0</v>
      </c>
      <c r="G104" s="411">
        <v>0</v>
      </c>
      <c r="H104" s="411">
        <v>0</v>
      </c>
      <c r="I104" s="431"/>
      <c r="J104" s="431"/>
      <c r="K104" s="431"/>
    </row>
    <row r="105" spans="1:12" ht="12.75" customHeight="1" x14ac:dyDescent="0.2">
      <c r="A105" s="907" t="s">
        <v>983</v>
      </c>
      <c r="B105" s="40">
        <v>1992</v>
      </c>
      <c r="C105" s="411">
        <v>0</v>
      </c>
      <c r="D105" s="489"/>
      <c r="E105" s="431"/>
      <c r="F105" s="431"/>
      <c r="G105" s="431"/>
      <c r="H105" s="695"/>
      <c r="I105" s="431"/>
      <c r="J105" s="431"/>
      <c r="K105" s="431"/>
    </row>
    <row r="106" spans="1:12" ht="12.75" customHeight="1" x14ac:dyDescent="0.2">
      <c r="A106" s="907" t="s">
        <v>1807</v>
      </c>
      <c r="B106" s="40">
        <v>1993</v>
      </c>
      <c r="C106" s="411">
        <v>0</v>
      </c>
      <c r="D106" s="411">
        <v>0</v>
      </c>
      <c r="E106" s="411">
        <v>0</v>
      </c>
      <c r="F106" s="411">
        <v>0</v>
      </c>
      <c r="G106" s="411">
        <v>0</v>
      </c>
      <c r="H106" s="411">
        <v>0</v>
      </c>
      <c r="I106" s="429"/>
      <c r="J106" s="411">
        <v>0</v>
      </c>
      <c r="K106" s="411">
        <v>0</v>
      </c>
    </row>
    <row r="107" spans="1:12" ht="12.75" customHeight="1" x14ac:dyDescent="0.2">
      <c r="A107" s="907" t="s">
        <v>82</v>
      </c>
      <c r="B107" s="40">
        <v>1999</v>
      </c>
      <c r="C107" s="411">
        <v>5381</v>
      </c>
      <c r="D107" s="411">
        <v>0</v>
      </c>
      <c r="E107" s="411">
        <v>0</v>
      </c>
      <c r="F107" s="411">
        <v>0</v>
      </c>
      <c r="G107" s="411">
        <v>0</v>
      </c>
      <c r="H107" s="411">
        <v>0</v>
      </c>
      <c r="I107" s="411">
        <v>0</v>
      </c>
      <c r="J107" s="411">
        <v>0</v>
      </c>
      <c r="K107" s="411">
        <v>0</v>
      </c>
    </row>
    <row r="108" spans="1:12" ht="12.75" customHeight="1" thickBot="1" x14ac:dyDescent="0.25">
      <c r="A108" s="461" t="s">
        <v>577</v>
      </c>
      <c r="B108" s="733"/>
      <c r="C108" s="481">
        <f>SUM(C95:C107)</f>
        <v>54865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669</v>
      </c>
      <c r="C109" s="490">
        <f t="shared" ref="C109:K109" si="4">SUM(C12,C18,C40,C63,C67,C75,C82,C93,C108,)</f>
        <v>1616883</v>
      </c>
      <c r="D109" s="490">
        <f t="shared" si="4"/>
        <v>225650</v>
      </c>
      <c r="E109" s="490">
        <f t="shared" si="4"/>
        <v>144656</v>
      </c>
      <c r="F109" s="490">
        <f t="shared" si="4"/>
        <v>16179</v>
      </c>
      <c r="G109" s="490">
        <f t="shared" si="4"/>
        <v>65220</v>
      </c>
      <c r="H109" s="490">
        <f t="shared" si="4"/>
        <v>100</v>
      </c>
      <c r="I109" s="490">
        <f t="shared" si="4"/>
        <v>18952</v>
      </c>
      <c r="J109" s="490">
        <f t="shared" si="4"/>
        <v>-165</v>
      </c>
      <c r="K109" s="440">
        <f t="shared" si="4"/>
        <v>10074</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06" t="s">
        <v>984</v>
      </c>
      <c r="B111" s="42">
        <v>2100</v>
      </c>
      <c r="C111" s="486">
        <v>0</v>
      </c>
      <c r="D111" s="486">
        <v>0</v>
      </c>
      <c r="E111" s="489"/>
      <c r="F111" s="486">
        <v>0</v>
      </c>
      <c r="G111" s="486">
        <v>0</v>
      </c>
      <c r="H111" s="489"/>
      <c r="I111" s="431"/>
      <c r="J111" s="431"/>
      <c r="K111" s="431"/>
    </row>
    <row r="112" spans="1:12" ht="12.75" customHeight="1" x14ac:dyDescent="0.2">
      <c r="A112" s="907" t="s">
        <v>985</v>
      </c>
      <c r="B112" s="40">
        <v>2200</v>
      </c>
      <c r="C112" s="486">
        <v>0</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944</v>
      </c>
      <c r="B114" s="816" t="s">
        <v>668</v>
      </c>
      <c r="C114" s="912">
        <f>SUM(C111:C113)</f>
        <v>0</v>
      </c>
      <c r="D114" s="912">
        <f>SUM(D111:D113)</f>
        <v>0</v>
      </c>
      <c r="E114" s="489" t="s">
        <v>1390</v>
      </c>
      <c r="F114" s="912">
        <f>SUM(F111:F113)</f>
        <v>0</v>
      </c>
      <c r="G114" s="912">
        <f>SUM(G111:G113)</f>
        <v>0</v>
      </c>
      <c r="H114" s="489"/>
      <c r="I114" s="431"/>
      <c r="J114" s="431"/>
      <c r="K114" s="431"/>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1" t="s">
        <v>1967</v>
      </c>
      <c r="B116" s="1865"/>
      <c r="C116" s="492"/>
      <c r="D116" s="429"/>
      <c r="E116" s="489"/>
      <c r="F116" s="429"/>
      <c r="G116" s="429"/>
      <c r="H116" s="489"/>
      <c r="I116" s="431"/>
      <c r="J116" s="429"/>
      <c r="K116" s="429"/>
    </row>
    <row r="117" spans="1:11" ht="12.75" customHeight="1" x14ac:dyDescent="0.2">
      <c r="A117" s="474" t="s">
        <v>1759</v>
      </c>
      <c r="B117" s="262">
        <v>3001</v>
      </c>
      <c r="C117" s="486">
        <v>197339</v>
      </c>
      <c r="D117" s="486">
        <v>0</v>
      </c>
      <c r="E117" s="486">
        <v>0</v>
      </c>
      <c r="F117" s="486">
        <v>0</v>
      </c>
      <c r="G117" s="486">
        <v>0</v>
      </c>
      <c r="H117" s="486">
        <v>0</v>
      </c>
      <c r="I117" s="431"/>
      <c r="J117" s="486">
        <v>0</v>
      </c>
      <c r="K117" s="486">
        <v>0</v>
      </c>
    </row>
    <row r="118" spans="1:11" ht="12.75" customHeight="1" x14ac:dyDescent="0.2">
      <c r="A118" s="474" t="s">
        <v>1760</v>
      </c>
      <c r="B118" s="262">
        <v>3002</v>
      </c>
      <c r="C118" s="486">
        <v>0</v>
      </c>
      <c r="D118" s="486">
        <v>0</v>
      </c>
      <c r="E118" s="486">
        <v>0</v>
      </c>
      <c r="F118" s="486">
        <v>0</v>
      </c>
      <c r="G118" s="486">
        <v>0</v>
      </c>
      <c r="H118" s="486">
        <v>0</v>
      </c>
      <c r="I118" s="431"/>
      <c r="J118" s="486">
        <v>0</v>
      </c>
      <c r="K118" s="486">
        <v>0</v>
      </c>
    </row>
    <row r="119" spans="1:11" ht="12.75" customHeight="1" x14ac:dyDescent="0.2">
      <c r="A119" s="474" t="s">
        <v>1761</v>
      </c>
      <c r="B119" s="262">
        <v>3005</v>
      </c>
      <c r="C119" s="486">
        <v>0</v>
      </c>
      <c r="D119" s="486">
        <v>0</v>
      </c>
      <c r="E119" s="486">
        <v>0</v>
      </c>
      <c r="F119" s="486">
        <v>0</v>
      </c>
      <c r="G119" s="486">
        <v>0</v>
      </c>
      <c r="H119" s="486">
        <v>0</v>
      </c>
      <c r="I119" s="431"/>
      <c r="J119" s="486">
        <v>0</v>
      </c>
      <c r="K119" s="486">
        <v>0</v>
      </c>
    </row>
    <row r="120" spans="1:11" ht="22.5" x14ac:dyDescent="0.2">
      <c r="A120" s="732" t="s">
        <v>1762</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578</v>
      </c>
      <c r="B121" s="818"/>
      <c r="C121" s="481">
        <f t="shared" ref="C121:H121" si="5">SUM(C117:C120)</f>
        <v>197339</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30" t="s">
        <v>1966</v>
      </c>
      <c r="B122" s="1864"/>
      <c r="C122" s="493"/>
      <c r="D122" s="491"/>
      <c r="E122" s="431"/>
      <c r="F122" s="432"/>
      <c r="G122" s="431"/>
      <c r="H122" s="431"/>
      <c r="I122" s="431"/>
      <c r="J122" s="431"/>
      <c r="K122" s="431"/>
    </row>
    <row r="123" spans="1:11" ht="15" customHeight="1" x14ac:dyDescent="0.2">
      <c r="A123" s="913" t="s">
        <v>772</v>
      </c>
      <c r="B123" s="206"/>
      <c r="C123" s="429"/>
      <c r="D123" s="491"/>
      <c r="E123" s="431"/>
      <c r="F123" s="429"/>
      <c r="G123" s="431"/>
      <c r="H123" s="431"/>
      <c r="I123" s="431"/>
      <c r="J123" s="431"/>
      <c r="K123" s="431"/>
    </row>
    <row r="124" spans="1:11" ht="12.75" customHeight="1" x14ac:dyDescent="0.2">
      <c r="A124" s="907" t="s">
        <v>1034</v>
      </c>
      <c r="B124" s="263">
        <v>3100</v>
      </c>
      <c r="C124" s="417">
        <v>0</v>
      </c>
      <c r="D124" s="489"/>
      <c r="E124" s="431"/>
      <c r="F124" s="417">
        <v>0</v>
      </c>
      <c r="G124" s="431"/>
      <c r="H124" s="431"/>
      <c r="I124" s="431"/>
      <c r="J124" s="431"/>
      <c r="K124" s="431"/>
    </row>
    <row r="125" spans="1:11" ht="12.75" customHeight="1" x14ac:dyDescent="0.2">
      <c r="A125" s="907" t="s">
        <v>1841</v>
      </c>
      <c r="B125" s="262">
        <v>3105</v>
      </c>
      <c r="C125" s="417">
        <v>29399</v>
      </c>
      <c r="D125" s="489"/>
      <c r="E125" s="431"/>
      <c r="F125" s="417">
        <v>0</v>
      </c>
      <c r="G125" s="431"/>
      <c r="H125" s="431"/>
      <c r="I125" s="431"/>
      <c r="J125" s="431"/>
      <c r="K125" s="431"/>
    </row>
    <row r="126" spans="1:11" ht="12.75" customHeight="1" x14ac:dyDescent="0.2">
      <c r="A126" s="907" t="s">
        <v>1035</v>
      </c>
      <c r="B126" s="262">
        <v>3110</v>
      </c>
      <c r="C126" s="417">
        <v>54690</v>
      </c>
      <c r="D126" s="417">
        <v>0</v>
      </c>
      <c r="E126" s="431"/>
      <c r="F126" s="417">
        <v>0</v>
      </c>
      <c r="G126" s="431"/>
      <c r="H126" s="431"/>
      <c r="I126" s="431"/>
      <c r="J126" s="431"/>
      <c r="K126" s="431"/>
    </row>
    <row r="127" spans="1:11" ht="12.75" customHeight="1" x14ac:dyDescent="0.2">
      <c r="A127" s="907" t="s">
        <v>112</v>
      </c>
      <c r="B127" s="262">
        <v>3120</v>
      </c>
      <c r="C127" s="417">
        <v>0</v>
      </c>
      <c r="D127" s="489"/>
      <c r="E127" s="431"/>
      <c r="F127" s="417">
        <v>0</v>
      </c>
      <c r="G127" s="431"/>
      <c r="H127" s="431"/>
      <c r="I127" s="431"/>
      <c r="J127" s="431"/>
      <c r="K127" s="431"/>
    </row>
    <row r="128" spans="1:11" ht="12.75" customHeight="1" x14ac:dyDescent="0.2">
      <c r="A128" s="907" t="s">
        <v>1842</v>
      </c>
      <c r="B128" s="262">
        <v>3130</v>
      </c>
      <c r="C128" s="417">
        <v>0</v>
      </c>
      <c r="D128" s="489"/>
      <c r="E128" s="431"/>
      <c r="F128" s="417">
        <v>0</v>
      </c>
      <c r="G128" s="431"/>
      <c r="H128" s="431"/>
      <c r="I128" s="431"/>
      <c r="J128" s="431"/>
      <c r="K128" s="431"/>
    </row>
    <row r="129" spans="1:11" ht="12.75" customHeight="1" x14ac:dyDescent="0.2">
      <c r="A129" s="907" t="s">
        <v>144</v>
      </c>
      <c r="B129" s="262">
        <v>3145</v>
      </c>
      <c r="C129" s="417">
        <v>0</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1221</v>
      </c>
      <c r="B131" s="459"/>
      <c r="C131" s="481">
        <f>SUM(C124:C130)</f>
        <v>84089</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703</v>
      </c>
      <c r="B133" s="262">
        <v>3200</v>
      </c>
      <c r="C133" s="417">
        <v>0</v>
      </c>
      <c r="D133" s="417">
        <v>0</v>
      </c>
      <c r="E133" s="489"/>
      <c r="F133" s="431"/>
      <c r="G133" s="417">
        <v>0</v>
      </c>
      <c r="H133" s="431"/>
      <c r="I133" s="431"/>
      <c r="J133" s="431"/>
      <c r="K133" s="431"/>
    </row>
    <row r="134" spans="1:11" ht="12.75" customHeight="1" x14ac:dyDescent="0.2">
      <c r="A134" s="907" t="s">
        <v>774</v>
      </c>
      <c r="B134" s="262">
        <v>3220</v>
      </c>
      <c r="C134" s="417">
        <v>0</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704</v>
      </c>
      <c r="B136" s="262">
        <v>3235</v>
      </c>
      <c r="C136" s="417">
        <v>0</v>
      </c>
      <c r="D136" s="417">
        <v>0</v>
      </c>
      <c r="E136" s="489"/>
      <c r="F136" s="431"/>
      <c r="G136" s="417">
        <v>0</v>
      </c>
      <c r="H136" s="431"/>
      <c r="I136" s="431"/>
      <c r="J136" s="431"/>
      <c r="K136" s="431"/>
    </row>
    <row r="137" spans="1:11" ht="12.75" customHeight="1" x14ac:dyDescent="0.2">
      <c r="A137" s="907" t="s">
        <v>705</v>
      </c>
      <c r="B137" s="262">
        <v>3240</v>
      </c>
      <c r="C137" s="417">
        <v>0</v>
      </c>
      <c r="D137" s="417">
        <v>0</v>
      </c>
      <c r="E137" s="489"/>
      <c r="F137" s="431"/>
      <c r="G137" s="417">
        <v>0</v>
      </c>
      <c r="H137" s="431"/>
      <c r="I137" s="431"/>
      <c r="J137" s="431"/>
      <c r="K137" s="431"/>
    </row>
    <row r="138" spans="1:11" ht="12.75" customHeight="1" x14ac:dyDescent="0.2">
      <c r="A138" s="907" t="s">
        <v>706</v>
      </c>
      <c r="B138" s="262">
        <v>3270</v>
      </c>
      <c r="C138" s="417">
        <v>0</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707</v>
      </c>
      <c r="B140" s="459"/>
      <c r="C140" s="481">
        <f>SUM(C133:C139)</f>
        <v>0</v>
      </c>
      <c r="D140" s="481">
        <f>SUM(D133:D139)</f>
        <v>0</v>
      </c>
      <c r="E140" s="489" t="s">
        <v>1390</v>
      </c>
      <c r="F140" s="504"/>
      <c r="G140" s="481">
        <f>SUM(G133:G139)</f>
        <v>0</v>
      </c>
      <c r="H140" s="431" t="s">
        <v>1390</v>
      </c>
      <c r="I140" s="431" t="s">
        <v>1390</v>
      </c>
      <c r="J140" s="431" t="s">
        <v>1390</v>
      </c>
      <c r="K140" s="431" t="s">
        <v>1390</v>
      </c>
    </row>
    <row r="141" spans="1:11" ht="13.5" customHeight="1" thickTop="1" x14ac:dyDescent="0.2">
      <c r="A141" s="914" t="s">
        <v>775</v>
      </c>
      <c r="B141" s="458"/>
      <c r="C141" s="483"/>
      <c r="D141" s="432"/>
      <c r="E141" s="489"/>
      <c r="F141" s="483"/>
      <c r="G141" s="483"/>
      <c r="H141" s="431"/>
      <c r="I141" s="431"/>
      <c r="J141" s="431"/>
      <c r="K141" s="431"/>
    </row>
    <row r="142" spans="1:11" ht="12.75" customHeight="1" x14ac:dyDescent="0.2">
      <c r="A142" s="907" t="s">
        <v>708</v>
      </c>
      <c r="B142" s="262">
        <v>3305</v>
      </c>
      <c r="C142" s="417">
        <v>0</v>
      </c>
      <c r="D142" s="431"/>
      <c r="E142" s="489"/>
      <c r="F142" s="431"/>
      <c r="G142" s="417">
        <v>0</v>
      </c>
      <c r="H142" s="431"/>
      <c r="I142" s="431"/>
      <c r="J142" s="431"/>
      <c r="K142" s="431"/>
    </row>
    <row r="143" spans="1:11" ht="12.75" customHeight="1" x14ac:dyDescent="0.2">
      <c r="A143" s="907" t="s">
        <v>410</v>
      </c>
      <c r="B143" s="262">
        <v>3310</v>
      </c>
      <c r="C143" s="417">
        <v>0</v>
      </c>
      <c r="D143" s="431"/>
      <c r="E143" s="489"/>
      <c r="F143" s="431"/>
      <c r="G143" s="417">
        <v>0</v>
      </c>
      <c r="H143" s="431"/>
      <c r="I143" s="431"/>
      <c r="J143" s="431"/>
      <c r="K143" s="431"/>
    </row>
    <row r="144" spans="1:11" ht="12.75" customHeight="1" thickBot="1" x14ac:dyDescent="0.25">
      <c r="A144" s="461" t="s">
        <v>462</v>
      </c>
      <c r="B144" s="459"/>
      <c r="C144" s="482">
        <f>SUM(C142:C143)</f>
        <v>0</v>
      </c>
      <c r="D144" s="431"/>
      <c r="E144" s="489"/>
      <c r="F144" s="431"/>
      <c r="G144" s="482">
        <f>SUM(G142:G143)</f>
        <v>0</v>
      </c>
      <c r="H144" s="431"/>
      <c r="I144" s="431"/>
      <c r="J144" s="431"/>
      <c r="K144" s="431"/>
    </row>
    <row r="145" spans="1:11" ht="12.75" customHeight="1" thickTop="1" thickBot="1" x14ac:dyDescent="0.25">
      <c r="A145" s="916" t="s">
        <v>1246</v>
      </c>
      <c r="B145" s="917">
        <v>3360</v>
      </c>
      <c r="C145" s="423">
        <v>285</v>
      </c>
      <c r="D145" s="431"/>
      <c r="E145" s="489"/>
      <c r="F145" s="431"/>
      <c r="G145" s="431"/>
      <c r="H145" s="431"/>
      <c r="I145" s="431"/>
      <c r="J145" s="431"/>
      <c r="K145" s="431"/>
    </row>
    <row r="146" spans="1:11" ht="12.75" customHeight="1" thickTop="1" thickBot="1" x14ac:dyDescent="0.25">
      <c r="A146" s="916" t="s">
        <v>1096</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886</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532</v>
      </c>
      <c r="B150" s="915"/>
      <c r="C150" s="483"/>
      <c r="D150" s="431"/>
      <c r="E150" s="489"/>
      <c r="F150" s="431"/>
      <c r="G150" s="431"/>
      <c r="H150" s="431"/>
      <c r="I150" s="431"/>
      <c r="J150" s="431"/>
      <c r="K150" s="431"/>
    </row>
    <row r="151" spans="1:11" ht="12.75" customHeight="1" x14ac:dyDescent="0.2">
      <c r="A151" s="907" t="s">
        <v>1843</v>
      </c>
      <c r="B151" s="262">
        <v>3500</v>
      </c>
      <c r="C151" s="480">
        <v>0</v>
      </c>
      <c r="D151" s="480">
        <v>0</v>
      </c>
      <c r="E151" s="489"/>
      <c r="F151" s="480">
        <v>1824</v>
      </c>
      <c r="G151" s="480">
        <v>0</v>
      </c>
      <c r="H151" s="431"/>
      <c r="I151" s="431"/>
      <c r="J151" s="431"/>
      <c r="K151" s="431"/>
    </row>
    <row r="152" spans="1:11" ht="12.75" customHeight="1" x14ac:dyDescent="0.2">
      <c r="A152" s="907" t="s">
        <v>1247</v>
      </c>
      <c r="B152" s="262">
        <v>3510</v>
      </c>
      <c r="C152" s="480">
        <v>0</v>
      </c>
      <c r="D152" s="480">
        <v>0</v>
      </c>
      <c r="E152" s="489"/>
      <c r="F152" s="480">
        <v>40341</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42165</v>
      </c>
      <c r="G154" s="481">
        <f>SUM(G151:G153)</f>
        <v>0</v>
      </c>
      <c r="H154" s="431"/>
      <c r="I154" s="431"/>
      <c r="J154" s="431"/>
      <c r="K154" s="431"/>
    </row>
    <row r="155" spans="1:11" ht="12.75" customHeight="1" thickTop="1" thickBot="1" x14ac:dyDescent="0.25">
      <c r="A155" s="916" t="s">
        <v>446</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1181</v>
      </c>
      <c r="B157" s="917">
        <v>3695</v>
      </c>
      <c r="C157" s="423">
        <v>0</v>
      </c>
      <c r="D157" s="431"/>
      <c r="E157" s="489"/>
      <c r="F157" s="423">
        <v>0</v>
      </c>
      <c r="G157" s="423">
        <v>0</v>
      </c>
      <c r="H157" s="431"/>
      <c r="I157" s="431"/>
      <c r="J157" s="431"/>
      <c r="K157" s="431"/>
    </row>
    <row r="158" spans="1:11" ht="12.75" customHeight="1" thickTop="1" thickBot="1" x14ac:dyDescent="0.25">
      <c r="A158" s="916" t="s">
        <v>1241</v>
      </c>
      <c r="B158" s="917">
        <v>3705</v>
      </c>
      <c r="C158" s="423">
        <v>0</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463</v>
      </c>
      <c r="B161" s="917">
        <v>3725</v>
      </c>
      <c r="C161" s="423">
        <v>0</v>
      </c>
      <c r="D161" s="431"/>
      <c r="E161" s="489"/>
      <c r="F161" s="423">
        <v>0</v>
      </c>
      <c r="G161" s="423">
        <v>0</v>
      </c>
      <c r="H161" s="431"/>
      <c r="I161" s="431"/>
      <c r="J161" s="431"/>
      <c r="K161" s="431"/>
    </row>
    <row r="162" spans="1:11" ht="12.75" customHeight="1" thickTop="1" thickBot="1" x14ac:dyDescent="0.25">
      <c r="A162" s="916" t="s">
        <v>464</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1163</v>
      </c>
      <c r="B164" s="917">
        <v>3767</v>
      </c>
      <c r="C164" s="423">
        <v>0</v>
      </c>
      <c r="D164" s="423">
        <v>0</v>
      </c>
      <c r="E164" s="489"/>
      <c r="F164" s="423">
        <v>0</v>
      </c>
      <c r="G164" s="423">
        <v>0</v>
      </c>
      <c r="H164" s="431"/>
      <c r="I164" s="431"/>
      <c r="J164" s="431"/>
      <c r="K164" s="431"/>
    </row>
    <row r="165" spans="1:11" ht="12.75" customHeight="1" thickTop="1" thickBot="1" x14ac:dyDescent="0.25">
      <c r="A165" s="916" t="s">
        <v>1164</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1844</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1026</v>
      </c>
      <c r="B167" s="917">
        <v>3815</v>
      </c>
      <c r="C167" s="423">
        <v>0</v>
      </c>
      <c r="D167" s="431"/>
      <c r="E167" s="489"/>
      <c r="F167" s="423">
        <v>0</v>
      </c>
      <c r="G167" s="431"/>
      <c r="H167" s="431"/>
      <c r="I167" s="431"/>
      <c r="J167" s="431"/>
      <c r="K167" s="431"/>
    </row>
    <row r="168" spans="1:11" ht="12.75" customHeight="1" thickTop="1" thickBot="1" x14ac:dyDescent="0.25">
      <c r="A168" s="916" t="s">
        <v>465</v>
      </c>
      <c r="B168" s="917">
        <v>3825</v>
      </c>
      <c r="C168" s="423">
        <v>0</v>
      </c>
      <c r="D168" s="431"/>
      <c r="E168" s="489"/>
      <c r="F168" s="423">
        <v>0</v>
      </c>
      <c r="G168" s="431"/>
      <c r="H168" s="431"/>
      <c r="I168" s="431"/>
      <c r="J168" s="431"/>
      <c r="K168" s="431"/>
    </row>
    <row r="169" spans="1:11" ht="12.75" customHeight="1" thickTop="1" thickBot="1" x14ac:dyDescent="0.25">
      <c r="A169" s="916" t="s">
        <v>411</v>
      </c>
      <c r="B169" s="917">
        <v>3920</v>
      </c>
      <c r="C169" s="432"/>
      <c r="D169" s="425">
        <v>0</v>
      </c>
      <c r="E169" s="431"/>
      <c r="F169" s="432"/>
      <c r="G169" s="431"/>
      <c r="H169" s="425">
        <v>0</v>
      </c>
      <c r="I169" s="431"/>
      <c r="J169" s="431"/>
      <c r="K169" s="431"/>
    </row>
    <row r="170" spans="1:11" ht="12.75" customHeight="1" thickTop="1" thickBot="1" x14ac:dyDescent="0.25">
      <c r="A170" s="916" t="s">
        <v>412</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0</v>
      </c>
      <c r="D171" s="920">
        <v>0</v>
      </c>
      <c r="E171" s="919">
        <v>0</v>
      </c>
      <c r="F171" s="919">
        <v>0</v>
      </c>
      <c r="G171" s="919">
        <v>0</v>
      </c>
      <c r="H171" s="803">
        <v>0</v>
      </c>
      <c r="I171" s="919">
        <v>0</v>
      </c>
      <c r="J171" s="919">
        <v>0</v>
      </c>
      <c r="K171" s="803">
        <v>0</v>
      </c>
    </row>
    <row r="172" spans="1:11" ht="12.75" customHeight="1" thickTop="1" thickBot="1" x14ac:dyDescent="0.25">
      <c r="A172" s="2204" t="s">
        <v>466</v>
      </c>
      <c r="B172" s="2205"/>
      <c r="C172" s="918">
        <f t="shared" ref="C172:K172" si="6">SUM(C131,C140,C144,C145:C149,C154,C155:C170,C171)</f>
        <v>84374</v>
      </c>
      <c r="D172" s="918">
        <f t="shared" si="6"/>
        <v>0</v>
      </c>
      <c r="E172" s="918">
        <f t="shared" si="6"/>
        <v>0</v>
      </c>
      <c r="F172" s="918">
        <f t="shared" si="6"/>
        <v>42165</v>
      </c>
      <c r="G172" s="918">
        <f t="shared" si="6"/>
        <v>0</v>
      </c>
      <c r="H172" s="918">
        <f t="shared" si="6"/>
        <v>0</v>
      </c>
      <c r="I172" s="918">
        <f t="shared" si="6"/>
        <v>0</v>
      </c>
      <c r="J172" s="918">
        <f t="shared" si="6"/>
        <v>0</v>
      </c>
      <c r="K172" s="441">
        <f t="shared" si="6"/>
        <v>0</v>
      </c>
    </row>
    <row r="173" spans="1:11" ht="12.75" customHeight="1" thickTop="1" thickBot="1" x14ac:dyDescent="0.25">
      <c r="A173" s="461" t="s">
        <v>467</v>
      </c>
      <c r="B173" s="819" t="s">
        <v>674</v>
      </c>
      <c r="C173" s="490">
        <f>SUM(C121,C172)</f>
        <v>281713</v>
      </c>
      <c r="D173" s="490">
        <f>SUM(D121,D172)</f>
        <v>0</v>
      </c>
      <c r="E173" s="490">
        <f>SUM(E121,E172)</f>
        <v>0</v>
      </c>
      <c r="F173" s="490">
        <f t="shared" ref="F173:K173" si="7">SUM(F121,F172)</f>
        <v>42165</v>
      </c>
      <c r="G173" s="490">
        <f t="shared" si="7"/>
        <v>0</v>
      </c>
      <c r="H173" s="490">
        <f t="shared" si="7"/>
        <v>0</v>
      </c>
      <c r="I173" s="490">
        <f t="shared" si="7"/>
        <v>0</v>
      </c>
      <c r="J173" s="490">
        <f t="shared" si="7"/>
        <v>0</v>
      </c>
      <c r="K173" s="440">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206" t="s">
        <v>1968</v>
      </c>
      <c r="B175" s="2207"/>
      <c r="C175" s="495"/>
      <c r="D175" s="495"/>
      <c r="E175" s="491"/>
      <c r="F175" s="431"/>
      <c r="G175" s="431"/>
      <c r="H175" s="431"/>
      <c r="I175" s="431"/>
      <c r="J175" s="431"/>
      <c r="K175" s="431"/>
    </row>
    <row r="176" spans="1:11" ht="12.6" customHeight="1" x14ac:dyDescent="0.2">
      <c r="A176" s="906" t="s">
        <v>1234</v>
      </c>
      <c r="B176" s="42">
        <v>4001</v>
      </c>
      <c r="C176" s="486">
        <v>0</v>
      </c>
      <c r="D176" s="486">
        <v>0</v>
      </c>
      <c r="E176" s="486">
        <v>0</v>
      </c>
      <c r="F176" s="486">
        <v>0</v>
      </c>
      <c r="G176" s="486">
        <v>0</v>
      </c>
      <c r="H176" s="486">
        <v>0</v>
      </c>
      <c r="I176" s="486">
        <v>0</v>
      </c>
      <c r="J176" s="486">
        <v>0</v>
      </c>
      <c r="K176" s="486">
        <v>0</v>
      </c>
    </row>
    <row r="177" spans="1:11" ht="22.5" x14ac:dyDescent="0.2">
      <c r="A177" s="910" t="s">
        <v>943</v>
      </c>
      <c r="B177" s="108">
        <v>4009</v>
      </c>
      <c r="C177" s="480">
        <v>0</v>
      </c>
      <c r="D177" s="480">
        <v>0</v>
      </c>
      <c r="E177" s="480">
        <v>0</v>
      </c>
      <c r="F177" s="480">
        <v>0</v>
      </c>
      <c r="G177" s="480">
        <v>0</v>
      </c>
      <c r="H177" s="480">
        <v>0</v>
      </c>
      <c r="I177" s="480">
        <v>0</v>
      </c>
      <c r="J177" s="480">
        <v>0</v>
      </c>
      <c r="K177" s="480">
        <v>0</v>
      </c>
    </row>
    <row r="178" spans="1:11" ht="22.5" customHeight="1" thickBot="1" x14ac:dyDescent="0.25">
      <c r="A178" s="2212" t="s">
        <v>921</v>
      </c>
      <c r="B178" s="221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0" t="s">
        <v>1969</v>
      </c>
      <c r="B179" s="2211"/>
      <c r="C179" s="496"/>
      <c r="D179" s="432"/>
      <c r="E179" s="489"/>
      <c r="F179" s="431"/>
      <c r="G179" s="431"/>
      <c r="H179" s="431"/>
      <c r="I179" s="431"/>
      <c r="J179" s="431"/>
      <c r="K179" s="431"/>
    </row>
    <row r="180" spans="1:11" ht="12.75" customHeight="1" x14ac:dyDescent="0.2">
      <c r="A180" s="907" t="s">
        <v>1235</v>
      </c>
      <c r="B180" s="40">
        <v>4045</v>
      </c>
      <c r="C180" s="480">
        <v>0</v>
      </c>
      <c r="D180" s="431"/>
      <c r="E180" s="489"/>
      <c r="F180" s="431"/>
      <c r="G180" s="431"/>
      <c r="H180" s="431"/>
      <c r="I180" s="431"/>
      <c r="J180" s="431"/>
      <c r="K180" s="431"/>
    </row>
    <row r="181" spans="1:11" ht="12.75" customHeight="1" x14ac:dyDescent="0.2">
      <c r="A181" s="907" t="s">
        <v>1236</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923</v>
      </c>
      <c r="B183" s="108">
        <v>4090</v>
      </c>
      <c r="C183" s="480">
        <v>0</v>
      </c>
      <c r="D183" s="480">
        <v>0</v>
      </c>
      <c r="E183" s="431"/>
      <c r="F183" s="480">
        <v>0</v>
      </c>
      <c r="G183" s="480">
        <v>0</v>
      </c>
      <c r="H183" s="480">
        <v>0</v>
      </c>
      <c r="I183" s="431"/>
      <c r="J183" s="431"/>
      <c r="K183" s="480">
        <v>0</v>
      </c>
    </row>
    <row r="184" spans="1:11" ht="22.5" customHeight="1" thickBot="1" x14ac:dyDescent="0.25">
      <c r="A184" s="2212" t="s">
        <v>922</v>
      </c>
      <c r="B184" s="2213"/>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10" t="s">
        <v>1970</v>
      </c>
      <c r="B185" s="2211"/>
      <c r="C185" s="497"/>
      <c r="D185" s="432"/>
      <c r="E185" s="491"/>
      <c r="F185" s="432"/>
      <c r="G185" s="432"/>
      <c r="H185" s="431"/>
      <c r="I185" s="431"/>
      <c r="J185" s="431"/>
      <c r="K185" s="431"/>
    </row>
    <row r="186" spans="1:11" ht="15" customHeight="1" x14ac:dyDescent="0.2">
      <c r="A186" s="923" t="s">
        <v>1845</v>
      </c>
      <c r="B186" s="738"/>
      <c r="C186" s="492"/>
      <c r="D186" s="429"/>
      <c r="E186" s="491"/>
      <c r="F186" s="429"/>
      <c r="G186" s="429"/>
      <c r="H186" s="431"/>
      <c r="I186" s="431"/>
      <c r="J186" s="431"/>
      <c r="K186" s="431"/>
    </row>
    <row r="187" spans="1:11" ht="12.75" customHeight="1" x14ac:dyDescent="0.2">
      <c r="A187" s="907" t="s">
        <v>1846</v>
      </c>
      <c r="B187" s="40">
        <v>4100</v>
      </c>
      <c r="C187" s="480">
        <v>0</v>
      </c>
      <c r="D187" s="480">
        <v>0</v>
      </c>
      <c r="E187" s="489"/>
      <c r="F187" s="480">
        <v>0</v>
      </c>
      <c r="G187" s="480">
        <v>0</v>
      </c>
      <c r="H187" s="431"/>
      <c r="I187" s="431"/>
      <c r="J187" s="431"/>
      <c r="K187" s="431"/>
    </row>
    <row r="188" spans="1:11" ht="12.75" customHeight="1" x14ac:dyDescent="0.2">
      <c r="A188" s="907" t="s">
        <v>1847</v>
      </c>
      <c r="B188" s="40">
        <v>4105</v>
      </c>
      <c r="C188" s="480">
        <v>0</v>
      </c>
      <c r="D188" s="480">
        <v>0</v>
      </c>
      <c r="E188" s="489"/>
      <c r="F188" s="480">
        <v>0</v>
      </c>
      <c r="G188" s="480">
        <v>0</v>
      </c>
      <c r="H188" s="431"/>
      <c r="I188" s="431"/>
      <c r="J188" s="431"/>
      <c r="K188" s="431"/>
    </row>
    <row r="189" spans="1:11" ht="12.75" customHeight="1" x14ac:dyDescent="0.2">
      <c r="A189" s="907" t="s">
        <v>1848</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469</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534</v>
      </c>
      <c r="B192" s="460"/>
      <c r="C192" s="483"/>
      <c r="D192" s="432"/>
      <c r="E192" s="489"/>
      <c r="F192" s="483"/>
      <c r="G192" s="483"/>
      <c r="H192" s="431"/>
      <c r="I192" s="431"/>
      <c r="J192" s="431"/>
      <c r="K192" s="431"/>
    </row>
    <row r="193" spans="1:11" x14ac:dyDescent="0.2">
      <c r="A193" s="907" t="s">
        <v>1849</v>
      </c>
      <c r="B193" s="40">
        <v>4200</v>
      </c>
      <c r="C193" s="480">
        <v>0</v>
      </c>
      <c r="D193" s="431"/>
      <c r="E193" s="489"/>
      <c r="F193" s="483"/>
      <c r="G193" s="480">
        <v>0</v>
      </c>
      <c r="H193" s="431"/>
      <c r="I193" s="431"/>
      <c r="J193" s="431"/>
      <c r="K193" s="431"/>
    </row>
    <row r="194" spans="1:11" ht="12.75" customHeight="1" x14ac:dyDescent="0.2">
      <c r="A194" s="907" t="s">
        <v>1248</v>
      </c>
      <c r="B194" s="40">
        <v>4210</v>
      </c>
      <c r="C194" s="480">
        <v>36057</v>
      </c>
      <c r="D194" s="431"/>
      <c r="E194" s="489"/>
      <c r="F194" s="431"/>
      <c r="G194" s="480">
        <v>0</v>
      </c>
      <c r="H194" s="431"/>
      <c r="I194" s="431"/>
      <c r="J194" s="431"/>
      <c r="K194" s="431"/>
    </row>
    <row r="195" spans="1:11" ht="12.75" customHeight="1" x14ac:dyDescent="0.2">
      <c r="A195" s="907" t="s">
        <v>1237</v>
      </c>
      <c r="B195" s="40">
        <v>4215</v>
      </c>
      <c r="C195" s="480">
        <v>0</v>
      </c>
      <c r="D195" s="431"/>
      <c r="E195" s="489"/>
      <c r="F195" s="431"/>
      <c r="G195" s="480">
        <v>0</v>
      </c>
      <c r="H195" s="431"/>
      <c r="I195" s="431"/>
      <c r="J195" s="431"/>
      <c r="K195" s="431"/>
    </row>
    <row r="196" spans="1:11" ht="12.75" customHeight="1" x14ac:dyDescent="0.2">
      <c r="A196" s="907" t="s">
        <v>1249</v>
      </c>
      <c r="B196" s="40">
        <v>4220</v>
      </c>
      <c r="C196" s="480">
        <v>3139</v>
      </c>
      <c r="D196" s="431"/>
      <c r="E196" s="489"/>
      <c r="F196" s="431"/>
      <c r="G196" s="480">
        <v>0</v>
      </c>
      <c r="H196" s="431"/>
      <c r="I196" s="431"/>
      <c r="J196" s="431"/>
      <c r="K196" s="431"/>
    </row>
    <row r="197" spans="1:11" ht="12.75" customHeight="1" x14ac:dyDescent="0.2">
      <c r="A197" s="907" t="s">
        <v>1850</v>
      </c>
      <c r="B197" s="40">
        <v>4225</v>
      </c>
      <c r="C197" s="480">
        <v>0</v>
      </c>
      <c r="D197" s="431"/>
      <c r="E197" s="489"/>
      <c r="F197" s="431"/>
      <c r="G197" s="480">
        <v>0</v>
      </c>
      <c r="H197" s="431"/>
      <c r="I197" s="431"/>
      <c r="J197" s="431"/>
      <c r="K197" s="431"/>
    </row>
    <row r="198" spans="1:11" ht="12.75" customHeight="1" x14ac:dyDescent="0.2">
      <c r="A198" s="907" t="s">
        <v>1851</v>
      </c>
      <c r="B198" s="40">
        <v>4226</v>
      </c>
      <c r="C198" s="480">
        <v>0</v>
      </c>
      <c r="D198" s="431"/>
      <c r="E198" s="489"/>
      <c r="F198" s="431"/>
      <c r="G198" s="480">
        <v>0</v>
      </c>
      <c r="H198" s="431"/>
      <c r="I198" s="431"/>
      <c r="J198" s="431"/>
      <c r="K198" s="431"/>
    </row>
    <row r="199" spans="1:11" ht="12.75" customHeight="1" x14ac:dyDescent="0.2">
      <c r="A199" s="907" t="s">
        <v>929</v>
      </c>
      <c r="B199" s="40">
        <v>4240</v>
      </c>
      <c r="C199" s="480">
        <v>0</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647</v>
      </c>
      <c r="B201" s="454"/>
      <c r="C201" s="482">
        <f>SUM(C193:C200)</f>
        <v>39196</v>
      </c>
      <c r="D201" s="431"/>
      <c r="E201" s="431"/>
      <c r="F201" s="431"/>
      <c r="G201" s="482">
        <f>SUM(G193:G200)</f>
        <v>0</v>
      </c>
      <c r="H201" s="431"/>
      <c r="I201" s="431"/>
      <c r="J201" s="431"/>
      <c r="K201" s="431"/>
    </row>
    <row r="202" spans="1:11" ht="13.5" thickTop="1" x14ac:dyDescent="0.2">
      <c r="A202" s="914" t="s">
        <v>1357</v>
      </c>
      <c r="B202" s="460"/>
      <c r="C202" s="483"/>
      <c r="D202" s="431"/>
      <c r="E202" s="431"/>
      <c r="F202" s="431"/>
      <c r="G202" s="431"/>
      <c r="H202" s="431"/>
      <c r="I202" s="431"/>
      <c r="J202" s="431"/>
      <c r="K202" s="431"/>
    </row>
    <row r="203" spans="1:11" ht="12.75" customHeight="1" x14ac:dyDescent="0.2">
      <c r="A203" s="907" t="s">
        <v>1091</v>
      </c>
      <c r="B203" s="40">
        <v>4300</v>
      </c>
      <c r="C203" s="480">
        <v>63553</v>
      </c>
      <c r="D203" s="480">
        <v>0</v>
      </c>
      <c r="E203" s="431"/>
      <c r="F203" s="480">
        <v>0</v>
      </c>
      <c r="G203" s="480">
        <v>0</v>
      </c>
      <c r="H203" s="431"/>
      <c r="I203" s="431"/>
      <c r="J203" s="431"/>
      <c r="K203" s="431"/>
    </row>
    <row r="204" spans="1:11" ht="12.75" customHeight="1" x14ac:dyDescent="0.2">
      <c r="A204" s="907" t="s">
        <v>1092</v>
      </c>
      <c r="B204" s="40">
        <v>4305</v>
      </c>
      <c r="C204" s="480">
        <v>0</v>
      </c>
      <c r="D204" s="480">
        <v>0</v>
      </c>
      <c r="E204" s="431"/>
      <c r="F204" s="480">
        <v>0</v>
      </c>
      <c r="G204" s="480">
        <v>0</v>
      </c>
      <c r="H204" s="431"/>
      <c r="I204" s="431"/>
      <c r="J204" s="431"/>
      <c r="K204" s="431"/>
    </row>
    <row r="205" spans="1:11" ht="12.75" customHeight="1" x14ac:dyDescent="0.2">
      <c r="A205" s="907" t="s">
        <v>1093</v>
      </c>
      <c r="B205" s="40">
        <v>4332</v>
      </c>
      <c r="C205" s="480">
        <v>0</v>
      </c>
      <c r="D205" s="480">
        <v>0</v>
      </c>
      <c r="E205" s="431"/>
      <c r="F205" s="480">
        <v>0</v>
      </c>
      <c r="G205" s="480">
        <v>0</v>
      </c>
      <c r="H205" s="431"/>
      <c r="I205" s="431"/>
      <c r="J205" s="431"/>
      <c r="K205" s="431"/>
    </row>
    <row r="206" spans="1:11" ht="12.75" customHeight="1" x14ac:dyDescent="0.2">
      <c r="A206" s="907" t="s">
        <v>1218</v>
      </c>
      <c r="B206" s="40">
        <v>4334</v>
      </c>
      <c r="C206" s="480">
        <v>0</v>
      </c>
      <c r="D206" s="480">
        <v>0</v>
      </c>
      <c r="E206" s="431"/>
      <c r="F206" s="480">
        <v>0</v>
      </c>
      <c r="G206" s="480">
        <v>0</v>
      </c>
      <c r="H206" s="431"/>
      <c r="I206" s="431"/>
      <c r="J206" s="431"/>
      <c r="K206" s="431"/>
    </row>
    <row r="207" spans="1:11" ht="12.75" customHeight="1" x14ac:dyDescent="0.2">
      <c r="A207" s="907" t="s">
        <v>1219</v>
      </c>
      <c r="B207" s="40">
        <v>4335</v>
      </c>
      <c r="C207" s="480">
        <v>0</v>
      </c>
      <c r="D207" s="480">
        <v>0</v>
      </c>
      <c r="E207" s="431"/>
      <c r="F207" s="480">
        <v>0</v>
      </c>
      <c r="G207" s="480">
        <v>0</v>
      </c>
      <c r="H207" s="431"/>
      <c r="I207" s="431"/>
      <c r="J207" s="431"/>
      <c r="K207" s="431"/>
    </row>
    <row r="208" spans="1:11" ht="12.75" customHeight="1" x14ac:dyDescent="0.2">
      <c r="A208" s="907" t="s">
        <v>1297</v>
      </c>
      <c r="B208" s="40">
        <v>4337</v>
      </c>
      <c r="C208" s="480">
        <v>0</v>
      </c>
      <c r="D208" s="480">
        <v>0</v>
      </c>
      <c r="E208" s="431"/>
      <c r="F208" s="480">
        <v>0</v>
      </c>
      <c r="G208" s="480">
        <v>0</v>
      </c>
      <c r="H208" s="431"/>
      <c r="I208" s="431"/>
      <c r="J208" s="431"/>
      <c r="K208" s="431"/>
    </row>
    <row r="209" spans="1:11" ht="12.75" customHeight="1" x14ac:dyDescent="0.2">
      <c r="A209" s="907" t="s">
        <v>1220</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468</v>
      </c>
      <c r="B211" s="454"/>
      <c r="C211" s="481">
        <f>SUM(C203:C210)</f>
        <v>63553</v>
      </c>
      <c r="D211" s="481">
        <f>SUM(D203:D210)</f>
        <v>0</v>
      </c>
      <c r="E211" s="431"/>
      <c r="F211" s="481">
        <f>SUM(F203:F210)</f>
        <v>0</v>
      </c>
      <c r="G211" s="481">
        <f>SUM(G203:G210)</f>
        <v>0</v>
      </c>
      <c r="H211" s="431"/>
      <c r="I211" s="431"/>
      <c r="J211" s="431"/>
      <c r="K211" s="431"/>
    </row>
    <row r="212" spans="1:11" ht="15" customHeight="1" thickTop="1" x14ac:dyDescent="0.2">
      <c r="A212" s="914" t="s">
        <v>1358</v>
      </c>
      <c r="B212" s="460"/>
      <c r="C212" s="483"/>
      <c r="D212" s="483"/>
      <c r="E212" s="431"/>
      <c r="F212" s="483"/>
      <c r="G212" s="483"/>
      <c r="H212" s="431"/>
      <c r="I212" s="431"/>
      <c r="J212" s="431"/>
      <c r="K212" s="431"/>
    </row>
    <row r="213" spans="1:11" ht="12.75" customHeight="1" x14ac:dyDescent="0.2">
      <c r="A213" s="907" t="s">
        <v>878</v>
      </c>
      <c r="B213" s="40">
        <v>4400</v>
      </c>
      <c r="C213" s="480">
        <v>0</v>
      </c>
      <c r="D213" s="480">
        <v>0</v>
      </c>
      <c r="E213" s="431"/>
      <c r="F213" s="480">
        <v>0</v>
      </c>
      <c r="G213" s="480">
        <v>0</v>
      </c>
      <c r="H213" s="431"/>
      <c r="I213" s="431"/>
      <c r="J213" s="431"/>
      <c r="K213" s="431"/>
    </row>
    <row r="214" spans="1:11" ht="12.75" customHeight="1" x14ac:dyDescent="0.2">
      <c r="A214" s="907" t="s">
        <v>1852</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14" t="s">
        <v>1298</v>
      </c>
      <c r="B217" s="460"/>
      <c r="C217" s="483"/>
      <c r="D217" s="483"/>
      <c r="E217" s="431"/>
      <c r="F217" s="483"/>
      <c r="G217" s="483"/>
      <c r="H217" s="431"/>
      <c r="I217" s="431"/>
      <c r="J217" s="431"/>
      <c r="K217" s="431"/>
    </row>
    <row r="218" spans="1:11" ht="12.75" customHeight="1" x14ac:dyDescent="0.2">
      <c r="A218" s="907" t="s">
        <v>1242</v>
      </c>
      <c r="B218" s="40">
        <v>4600</v>
      </c>
      <c r="C218" s="480">
        <v>0</v>
      </c>
      <c r="D218" s="480">
        <v>0</v>
      </c>
      <c r="E218" s="431"/>
      <c r="F218" s="480">
        <v>0</v>
      </c>
      <c r="G218" s="480">
        <v>0</v>
      </c>
      <c r="H218" s="431"/>
      <c r="I218" s="431"/>
      <c r="J218" s="431"/>
      <c r="K218" s="431"/>
    </row>
    <row r="219" spans="1:11" ht="12.75" customHeight="1" x14ac:dyDescent="0.2">
      <c r="A219" s="907" t="s">
        <v>1243</v>
      </c>
      <c r="B219" s="40">
        <v>4605</v>
      </c>
      <c r="C219" s="480">
        <v>0</v>
      </c>
      <c r="D219" s="480">
        <v>0</v>
      </c>
      <c r="E219" s="431"/>
      <c r="F219" s="480">
        <v>0</v>
      </c>
      <c r="G219" s="480">
        <v>0</v>
      </c>
      <c r="H219" s="431"/>
      <c r="I219" s="431"/>
      <c r="J219" s="431"/>
      <c r="K219" s="431"/>
    </row>
    <row r="220" spans="1:11" ht="12.75" customHeight="1" x14ac:dyDescent="0.2">
      <c r="A220" s="907" t="s">
        <v>1853</v>
      </c>
      <c r="B220" s="158">
        <v>4620</v>
      </c>
      <c r="C220" s="480">
        <v>9201</v>
      </c>
      <c r="D220" s="480">
        <v>0</v>
      </c>
      <c r="E220" s="431"/>
      <c r="F220" s="480">
        <v>0</v>
      </c>
      <c r="G220" s="480">
        <v>0</v>
      </c>
      <c r="H220" s="431"/>
      <c r="I220" s="431"/>
      <c r="J220" s="431"/>
      <c r="K220" s="431"/>
    </row>
    <row r="221" spans="1:11" ht="12.75" customHeight="1" x14ac:dyDescent="0.2">
      <c r="A221" s="907" t="s">
        <v>1244</v>
      </c>
      <c r="B221" s="40">
        <v>4625</v>
      </c>
      <c r="C221" s="480">
        <v>127190</v>
      </c>
      <c r="D221" s="480">
        <v>0</v>
      </c>
      <c r="E221" s="431"/>
      <c r="F221" s="480">
        <v>0</v>
      </c>
      <c r="G221" s="480">
        <v>0</v>
      </c>
      <c r="H221" s="431"/>
      <c r="I221" s="431"/>
      <c r="J221" s="431"/>
      <c r="K221" s="431"/>
    </row>
    <row r="222" spans="1:11" ht="12.75" customHeight="1" x14ac:dyDescent="0.2">
      <c r="A222" s="907" t="s">
        <v>1245</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526</v>
      </c>
      <c r="B224" s="454"/>
      <c r="C224" s="481">
        <f>SUM(C218:C223)</f>
        <v>136391</v>
      </c>
      <c r="D224" s="481">
        <f>SUM(D218:D223)</f>
        <v>0</v>
      </c>
      <c r="E224" s="431"/>
      <c r="F224" s="481">
        <f>SUM(F218:F223)</f>
        <v>0</v>
      </c>
      <c r="G224" s="481">
        <f>SUM(G218:G223)</f>
        <v>0</v>
      </c>
      <c r="H224" s="431"/>
      <c r="I224" s="431"/>
      <c r="J224" s="431"/>
      <c r="K224" s="431"/>
    </row>
    <row r="225" spans="1:11" ht="13.5" thickTop="1" x14ac:dyDescent="0.2">
      <c r="A225" s="914" t="s">
        <v>1299</v>
      </c>
      <c r="B225" s="460"/>
      <c r="C225" s="483"/>
      <c r="D225" s="483"/>
      <c r="E225" s="431"/>
      <c r="F225" s="483"/>
      <c r="G225" s="483"/>
      <c r="H225" s="431"/>
      <c r="I225" s="431"/>
      <c r="J225" s="431"/>
      <c r="K225" s="431"/>
    </row>
    <row r="226" spans="1:11" ht="12.75" customHeight="1" x14ac:dyDescent="0.2">
      <c r="A226" s="907" t="s">
        <v>924</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1282</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876</v>
      </c>
      <c r="B229" s="42">
        <v>4810</v>
      </c>
      <c r="C229" s="494">
        <v>0</v>
      </c>
      <c r="D229" s="494">
        <v>0</v>
      </c>
      <c r="E229" s="431"/>
      <c r="F229" s="431"/>
      <c r="G229" s="494">
        <v>0</v>
      </c>
      <c r="H229" s="431"/>
      <c r="I229" s="431"/>
      <c r="J229" s="431"/>
      <c r="K229" s="431"/>
    </row>
    <row r="230" spans="1:11" ht="12.75" customHeight="1" thickTop="1" x14ac:dyDescent="0.2">
      <c r="A230" s="906" t="s">
        <v>413</v>
      </c>
      <c r="B230" s="42">
        <v>4850</v>
      </c>
      <c r="C230" s="488">
        <v>0</v>
      </c>
      <c r="D230" s="488">
        <v>0</v>
      </c>
      <c r="E230" s="434">
        <v>0</v>
      </c>
      <c r="F230" s="434">
        <v>0</v>
      </c>
      <c r="G230" s="488">
        <v>0</v>
      </c>
      <c r="H230" s="434">
        <v>0</v>
      </c>
      <c r="I230" s="431"/>
      <c r="J230" s="434">
        <v>0</v>
      </c>
      <c r="K230" s="434">
        <v>0</v>
      </c>
    </row>
    <row r="231" spans="1:11" ht="12.75" customHeight="1" x14ac:dyDescent="0.2">
      <c r="A231" s="906" t="s">
        <v>414</v>
      </c>
      <c r="B231" s="42">
        <v>4851</v>
      </c>
      <c r="C231" s="488">
        <v>0</v>
      </c>
      <c r="D231" s="488">
        <v>0</v>
      </c>
      <c r="E231" s="431"/>
      <c r="F231" s="488">
        <v>0</v>
      </c>
      <c r="G231" s="488">
        <v>0</v>
      </c>
      <c r="H231" s="431"/>
      <c r="I231" s="431"/>
      <c r="J231" s="431"/>
      <c r="K231" s="431"/>
    </row>
    <row r="232" spans="1:11" ht="12.75" customHeight="1" x14ac:dyDescent="0.2">
      <c r="A232" s="906" t="s">
        <v>415</v>
      </c>
      <c r="B232" s="42">
        <v>4852</v>
      </c>
      <c r="C232" s="488">
        <v>0</v>
      </c>
      <c r="D232" s="488">
        <v>0</v>
      </c>
      <c r="E232" s="488">
        <v>0</v>
      </c>
      <c r="F232" s="488">
        <v>0</v>
      </c>
      <c r="G232" s="488">
        <v>0</v>
      </c>
      <c r="H232" s="488">
        <v>0</v>
      </c>
      <c r="I232" s="431"/>
      <c r="J232" s="488">
        <v>0</v>
      </c>
      <c r="K232" s="488">
        <v>0</v>
      </c>
    </row>
    <row r="233" spans="1:11" ht="12.75" customHeight="1" x14ac:dyDescent="0.2">
      <c r="A233" s="906" t="s">
        <v>416</v>
      </c>
      <c r="B233" s="42">
        <v>4853</v>
      </c>
      <c r="C233" s="488">
        <v>0</v>
      </c>
      <c r="D233" s="488">
        <v>0</v>
      </c>
      <c r="E233" s="488">
        <v>0</v>
      </c>
      <c r="F233" s="488">
        <v>0</v>
      </c>
      <c r="G233" s="488">
        <v>0</v>
      </c>
      <c r="H233" s="488">
        <v>0</v>
      </c>
      <c r="I233" s="431"/>
      <c r="J233" s="488">
        <v>0</v>
      </c>
      <c r="K233" s="488">
        <v>0</v>
      </c>
    </row>
    <row r="234" spans="1:11" ht="12.75" customHeight="1" x14ac:dyDescent="0.2">
      <c r="A234" s="906" t="s">
        <v>417</v>
      </c>
      <c r="B234" s="42">
        <v>4854</v>
      </c>
      <c r="C234" s="488">
        <v>0</v>
      </c>
      <c r="D234" s="488">
        <v>0</v>
      </c>
      <c r="E234" s="488">
        <v>0</v>
      </c>
      <c r="F234" s="488">
        <v>0</v>
      </c>
      <c r="G234" s="488">
        <v>0</v>
      </c>
      <c r="H234" s="488">
        <v>0</v>
      </c>
      <c r="I234" s="431"/>
      <c r="J234" s="488">
        <v>0</v>
      </c>
      <c r="K234" s="488">
        <v>0</v>
      </c>
    </row>
    <row r="235" spans="1:11" ht="12.75" customHeight="1" x14ac:dyDescent="0.2">
      <c r="A235" s="906" t="s">
        <v>544</v>
      </c>
      <c r="B235" s="42">
        <v>4855</v>
      </c>
      <c r="C235" s="488">
        <v>0</v>
      </c>
      <c r="D235" s="488">
        <v>0</v>
      </c>
      <c r="E235" s="488">
        <v>0</v>
      </c>
      <c r="F235" s="488">
        <v>0</v>
      </c>
      <c r="G235" s="488">
        <v>0</v>
      </c>
      <c r="H235" s="488">
        <v>0</v>
      </c>
      <c r="I235" s="431"/>
      <c r="J235" s="488">
        <v>0</v>
      </c>
      <c r="K235" s="488">
        <v>0</v>
      </c>
    </row>
    <row r="236" spans="1:11" ht="12.75" customHeight="1" x14ac:dyDescent="0.2">
      <c r="A236" s="906" t="s">
        <v>418</v>
      </c>
      <c r="B236" s="42">
        <v>4856</v>
      </c>
      <c r="C236" s="488">
        <v>0</v>
      </c>
      <c r="D236" s="488">
        <v>0</v>
      </c>
      <c r="E236" s="488">
        <v>0</v>
      </c>
      <c r="F236" s="488">
        <v>0</v>
      </c>
      <c r="G236" s="488">
        <v>0</v>
      </c>
      <c r="H236" s="488">
        <v>0</v>
      </c>
      <c r="I236" s="431"/>
      <c r="J236" s="488">
        <v>0</v>
      </c>
      <c r="K236" s="488">
        <v>0</v>
      </c>
    </row>
    <row r="237" spans="1:11" ht="12.75" customHeight="1" x14ac:dyDescent="0.2">
      <c r="A237" s="906" t="s">
        <v>419</v>
      </c>
      <c r="B237" s="42">
        <v>4857</v>
      </c>
      <c r="C237" s="488">
        <v>0</v>
      </c>
      <c r="D237" s="488">
        <v>0</v>
      </c>
      <c r="E237" s="488">
        <v>0</v>
      </c>
      <c r="F237" s="488">
        <v>0</v>
      </c>
      <c r="G237" s="488">
        <v>0</v>
      </c>
      <c r="H237" s="488">
        <v>0</v>
      </c>
      <c r="I237" s="431"/>
      <c r="J237" s="488">
        <v>0</v>
      </c>
      <c r="K237" s="488">
        <v>0</v>
      </c>
    </row>
    <row r="238" spans="1:11" ht="12.75" customHeight="1" x14ac:dyDescent="0.2">
      <c r="A238" s="906" t="s">
        <v>420</v>
      </c>
      <c r="B238" s="42">
        <v>4860</v>
      </c>
      <c r="C238" s="488">
        <v>0</v>
      </c>
      <c r="D238" s="488">
        <v>0</v>
      </c>
      <c r="E238" s="488">
        <v>0</v>
      </c>
      <c r="F238" s="488">
        <v>0</v>
      </c>
      <c r="G238" s="488">
        <v>0</v>
      </c>
      <c r="H238" s="488">
        <v>0</v>
      </c>
      <c r="I238" s="431"/>
      <c r="J238" s="488">
        <v>0</v>
      </c>
      <c r="K238" s="488">
        <v>0</v>
      </c>
    </row>
    <row r="239" spans="1:11" ht="12.75" customHeight="1" x14ac:dyDescent="0.2">
      <c r="A239" s="906" t="s">
        <v>421</v>
      </c>
      <c r="B239" s="42">
        <v>4861</v>
      </c>
      <c r="C239" s="488">
        <v>0</v>
      </c>
      <c r="D239" s="488">
        <v>0</v>
      </c>
      <c r="E239" s="488">
        <v>0</v>
      </c>
      <c r="F239" s="488">
        <v>0</v>
      </c>
      <c r="G239" s="488">
        <v>0</v>
      </c>
      <c r="H239" s="488">
        <v>0</v>
      </c>
      <c r="I239" s="431"/>
      <c r="J239" s="488">
        <v>0</v>
      </c>
      <c r="K239" s="488">
        <v>0</v>
      </c>
    </row>
    <row r="240" spans="1:11" ht="12.75" customHeight="1" x14ac:dyDescent="0.2">
      <c r="A240" s="906" t="s">
        <v>422</v>
      </c>
      <c r="B240" s="42">
        <v>4862</v>
      </c>
      <c r="C240" s="488">
        <v>0</v>
      </c>
      <c r="D240" s="488">
        <v>0</v>
      </c>
      <c r="E240" s="478"/>
      <c r="F240" s="488">
        <v>0</v>
      </c>
      <c r="G240" s="488">
        <v>0</v>
      </c>
      <c r="H240" s="478"/>
      <c r="I240" s="431"/>
      <c r="J240" s="478"/>
      <c r="K240" s="478"/>
    </row>
    <row r="241" spans="1:11" ht="12.75" customHeight="1" x14ac:dyDescent="0.2">
      <c r="A241" s="906" t="s">
        <v>423</v>
      </c>
      <c r="B241" s="42">
        <v>4863</v>
      </c>
      <c r="C241" s="488">
        <v>0</v>
      </c>
      <c r="D241" s="488">
        <v>0</v>
      </c>
      <c r="E241" s="431"/>
      <c r="F241" s="478"/>
      <c r="G241" s="503"/>
      <c r="H241" s="431"/>
      <c r="I241" s="431"/>
      <c r="J241" s="431"/>
      <c r="K241" s="431"/>
    </row>
    <row r="242" spans="1:11" ht="12.75" customHeight="1" x14ac:dyDescent="0.2">
      <c r="A242" s="906" t="s">
        <v>549</v>
      </c>
      <c r="B242" s="42">
        <v>4864</v>
      </c>
      <c r="C242" s="488">
        <v>0</v>
      </c>
      <c r="D242" s="488">
        <v>0</v>
      </c>
      <c r="E242" s="488">
        <v>0</v>
      </c>
      <c r="F242" s="488">
        <v>0</v>
      </c>
      <c r="G242" s="488">
        <v>0</v>
      </c>
      <c r="H242" s="488">
        <v>0</v>
      </c>
      <c r="I242" s="431"/>
      <c r="J242" s="488">
        <v>0</v>
      </c>
      <c r="K242" s="488">
        <v>0</v>
      </c>
    </row>
    <row r="243" spans="1:11" ht="12.75" customHeight="1" x14ac:dyDescent="0.2">
      <c r="A243" s="906" t="s">
        <v>550</v>
      </c>
      <c r="B243" s="42">
        <v>4865</v>
      </c>
      <c r="C243" s="488">
        <v>0</v>
      </c>
      <c r="D243" s="488">
        <v>0</v>
      </c>
      <c r="E243" s="488">
        <v>0</v>
      </c>
      <c r="F243" s="488">
        <v>0</v>
      </c>
      <c r="G243" s="488">
        <v>0</v>
      </c>
      <c r="H243" s="488">
        <v>0</v>
      </c>
      <c r="I243" s="431"/>
      <c r="J243" s="488">
        <v>0</v>
      </c>
      <c r="K243" s="488">
        <v>0</v>
      </c>
    </row>
    <row r="244" spans="1:11" ht="12.75" customHeight="1" x14ac:dyDescent="0.2">
      <c r="A244" s="906" t="s">
        <v>548</v>
      </c>
      <c r="B244" s="42">
        <v>4866</v>
      </c>
      <c r="C244" s="488">
        <v>0</v>
      </c>
      <c r="D244" s="488">
        <v>0</v>
      </c>
      <c r="E244" s="488">
        <v>0</v>
      </c>
      <c r="F244" s="488">
        <v>0</v>
      </c>
      <c r="G244" s="488">
        <v>0</v>
      </c>
      <c r="H244" s="488">
        <v>0</v>
      </c>
      <c r="I244" s="431"/>
      <c r="J244" s="488">
        <v>0</v>
      </c>
      <c r="K244" s="488">
        <v>0</v>
      </c>
    </row>
    <row r="245" spans="1:11" ht="12.75" customHeight="1" x14ac:dyDescent="0.2">
      <c r="A245" s="906" t="s">
        <v>547</v>
      </c>
      <c r="B245" s="42">
        <v>4867</v>
      </c>
      <c r="C245" s="488">
        <v>0</v>
      </c>
      <c r="D245" s="488">
        <v>0</v>
      </c>
      <c r="E245" s="488">
        <v>0</v>
      </c>
      <c r="F245" s="488">
        <v>0</v>
      </c>
      <c r="G245" s="488">
        <v>0</v>
      </c>
      <c r="H245" s="488">
        <v>0</v>
      </c>
      <c r="I245" s="431"/>
      <c r="J245" s="488">
        <v>0</v>
      </c>
      <c r="K245" s="488">
        <v>0</v>
      </c>
    </row>
    <row r="246" spans="1:11" ht="12.75" customHeight="1" x14ac:dyDescent="0.2">
      <c r="A246" s="906" t="s">
        <v>546</v>
      </c>
      <c r="B246" s="42">
        <v>4868</v>
      </c>
      <c r="C246" s="488">
        <v>0</v>
      </c>
      <c r="D246" s="488">
        <v>0</v>
      </c>
      <c r="E246" s="488">
        <v>0</v>
      </c>
      <c r="F246" s="488">
        <v>0</v>
      </c>
      <c r="G246" s="488">
        <v>0</v>
      </c>
      <c r="H246" s="488">
        <v>0</v>
      </c>
      <c r="I246" s="431"/>
      <c r="J246" s="488">
        <v>0</v>
      </c>
      <c r="K246" s="488">
        <v>0</v>
      </c>
    </row>
    <row r="247" spans="1:11" ht="12.75" customHeight="1" x14ac:dyDescent="0.2">
      <c r="A247" s="906" t="s">
        <v>545</v>
      </c>
      <c r="B247" s="42">
        <v>4869</v>
      </c>
      <c r="C247" s="488">
        <v>0</v>
      </c>
      <c r="D247" s="488">
        <v>0</v>
      </c>
      <c r="E247" s="488">
        <v>0</v>
      </c>
      <c r="F247" s="488">
        <v>0</v>
      </c>
      <c r="G247" s="488">
        <v>0</v>
      </c>
      <c r="H247" s="488">
        <v>0</v>
      </c>
      <c r="I247" s="431"/>
      <c r="J247" s="488">
        <v>0</v>
      </c>
      <c r="K247" s="488">
        <v>0</v>
      </c>
    </row>
    <row r="248" spans="1:11" ht="12.75" customHeight="1" x14ac:dyDescent="0.2">
      <c r="A248" s="906" t="s">
        <v>1344</v>
      </c>
      <c r="B248" s="42">
        <v>4870</v>
      </c>
      <c r="C248" s="488">
        <v>0</v>
      </c>
      <c r="D248" s="488">
        <v>0</v>
      </c>
      <c r="E248" s="488">
        <v>0</v>
      </c>
      <c r="F248" s="488">
        <v>0</v>
      </c>
      <c r="G248" s="488">
        <v>0</v>
      </c>
      <c r="H248" s="488">
        <v>0</v>
      </c>
      <c r="I248" s="431"/>
      <c r="J248" s="488">
        <v>0</v>
      </c>
      <c r="K248" s="488">
        <v>0</v>
      </c>
    </row>
    <row r="249" spans="1:11" ht="12.75" customHeight="1" x14ac:dyDescent="0.2">
      <c r="A249" s="906" t="s">
        <v>925</v>
      </c>
      <c r="B249" s="42">
        <v>4871</v>
      </c>
      <c r="C249" s="488">
        <v>0</v>
      </c>
      <c r="D249" s="488">
        <v>0</v>
      </c>
      <c r="E249" s="488">
        <v>0</v>
      </c>
      <c r="F249" s="488">
        <v>0</v>
      </c>
      <c r="G249" s="488">
        <v>0</v>
      </c>
      <c r="H249" s="488">
        <v>0</v>
      </c>
      <c r="I249" s="431"/>
      <c r="J249" s="488">
        <v>0</v>
      </c>
      <c r="K249" s="488">
        <v>0</v>
      </c>
    </row>
    <row r="250" spans="1:11" ht="12.75" customHeight="1" x14ac:dyDescent="0.2">
      <c r="A250" s="906" t="s">
        <v>926</v>
      </c>
      <c r="B250" s="42">
        <v>4872</v>
      </c>
      <c r="C250" s="488">
        <v>0</v>
      </c>
      <c r="D250" s="488">
        <v>0</v>
      </c>
      <c r="E250" s="488">
        <v>0</v>
      </c>
      <c r="F250" s="488">
        <v>0</v>
      </c>
      <c r="G250" s="488">
        <v>0</v>
      </c>
      <c r="H250" s="488">
        <v>0</v>
      </c>
      <c r="I250" s="431"/>
      <c r="J250" s="488">
        <v>0</v>
      </c>
      <c r="K250" s="488">
        <v>0</v>
      </c>
    </row>
    <row r="251" spans="1:11" ht="12.75" customHeight="1" x14ac:dyDescent="0.2">
      <c r="A251" s="906" t="s">
        <v>927</v>
      </c>
      <c r="B251" s="42">
        <v>4873</v>
      </c>
      <c r="C251" s="488">
        <v>0</v>
      </c>
      <c r="D251" s="488">
        <v>0</v>
      </c>
      <c r="E251" s="488">
        <v>0</v>
      </c>
      <c r="F251" s="488">
        <v>0</v>
      </c>
      <c r="G251" s="488">
        <v>0</v>
      </c>
      <c r="H251" s="488">
        <v>0</v>
      </c>
      <c r="I251" s="431"/>
      <c r="J251" s="488">
        <v>0</v>
      </c>
      <c r="K251" s="488">
        <v>0</v>
      </c>
    </row>
    <row r="252" spans="1:11" ht="12.75" customHeight="1" x14ac:dyDescent="0.2">
      <c r="A252" s="906" t="s">
        <v>928</v>
      </c>
      <c r="B252" s="42">
        <v>4874</v>
      </c>
      <c r="C252" s="488">
        <v>0</v>
      </c>
      <c r="D252" s="488">
        <v>0</v>
      </c>
      <c r="E252" s="488">
        <v>0</v>
      </c>
      <c r="F252" s="488">
        <v>0</v>
      </c>
      <c r="G252" s="488">
        <v>0</v>
      </c>
      <c r="H252" s="488">
        <v>0</v>
      </c>
      <c r="I252" s="431"/>
      <c r="J252" s="488">
        <v>0</v>
      </c>
      <c r="K252" s="488">
        <v>0</v>
      </c>
    </row>
    <row r="253" spans="1:11" ht="12.75" customHeight="1" x14ac:dyDescent="0.2">
      <c r="A253" s="906" t="s">
        <v>551</v>
      </c>
      <c r="B253" s="42">
        <v>4875</v>
      </c>
      <c r="C253" s="488">
        <v>0</v>
      </c>
      <c r="D253" s="488">
        <v>0</v>
      </c>
      <c r="E253" s="488">
        <v>0</v>
      </c>
      <c r="F253" s="488">
        <v>0</v>
      </c>
      <c r="G253" s="488">
        <v>0</v>
      </c>
      <c r="H253" s="488">
        <v>0</v>
      </c>
      <c r="I253" s="431"/>
      <c r="J253" s="488">
        <v>0</v>
      </c>
      <c r="K253" s="488">
        <v>0</v>
      </c>
    </row>
    <row r="254" spans="1:11" ht="12.75" customHeight="1" x14ac:dyDescent="0.2">
      <c r="A254" s="906" t="s">
        <v>889</v>
      </c>
      <c r="B254" s="42">
        <v>4876</v>
      </c>
      <c r="C254" s="488">
        <v>0</v>
      </c>
      <c r="D254" s="488">
        <v>0</v>
      </c>
      <c r="E254" s="488">
        <v>0</v>
      </c>
      <c r="F254" s="488">
        <v>0</v>
      </c>
      <c r="G254" s="488">
        <v>0</v>
      </c>
      <c r="H254" s="488">
        <v>0</v>
      </c>
      <c r="I254" s="431"/>
      <c r="J254" s="488">
        <v>0</v>
      </c>
      <c r="K254" s="488">
        <v>0</v>
      </c>
    </row>
    <row r="255" spans="1:11" ht="12.75" customHeight="1" x14ac:dyDescent="0.2">
      <c r="A255" s="906" t="s">
        <v>890</v>
      </c>
      <c r="B255" s="42">
        <v>4877</v>
      </c>
      <c r="C255" s="488">
        <v>0</v>
      </c>
      <c r="D255" s="488">
        <v>0</v>
      </c>
      <c r="E255" s="488">
        <v>0</v>
      </c>
      <c r="F255" s="488">
        <v>0</v>
      </c>
      <c r="G255" s="488">
        <v>0</v>
      </c>
      <c r="H255" s="488">
        <v>0</v>
      </c>
      <c r="I255" s="431"/>
      <c r="J255" s="488">
        <v>0</v>
      </c>
      <c r="K255" s="488">
        <v>0</v>
      </c>
    </row>
    <row r="256" spans="1:11" ht="12.75" customHeight="1" x14ac:dyDescent="0.2">
      <c r="A256" s="906" t="s">
        <v>891</v>
      </c>
      <c r="B256" s="42">
        <v>4878</v>
      </c>
      <c r="C256" s="488">
        <v>0</v>
      </c>
      <c r="D256" s="488">
        <v>0</v>
      </c>
      <c r="E256" s="488">
        <v>0</v>
      </c>
      <c r="F256" s="488">
        <v>0</v>
      </c>
      <c r="G256" s="488">
        <v>0</v>
      </c>
      <c r="H256" s="488">
        <v>0</v>
      </c>
      <c r="I256" s="431"/>
      <c r="J256" s="488">
        <v>0</v>
      </c>
      <c r="K256" s="488">
        <v>0</v>
      </c>
    </row>
    <row r="257" spans="1:11" ht="12.75" customHeight="1" x14ac:dyDescent="0.2">
      <c r="A257" s="906" t="s">
        <v>892</v>
      </c>
      <c r="B257" s="42">
        <v>4879</v>
      </c>
      <c r="C257" s="488">
        <v>0</v>
      </c>
      <c r="D257" s="488">
        <v>0</v>
      </c>
      <c r="E257" s="488">
        <v>0</v>
      </c>
      <c r="F257" s="488">
        <v>0</v>
      </c>
      <c r="G257" s="488">
        <v>0</v>
      </c>
      <c r="H257" s="488">
        <v>0</v>
      </c>
      <c r="I257" s="431"/>
      <c r="J257" s="488">
        <v>0</v>
      </c>
      <c r="K257" s="488">
        <v>0</v>
      </c>
    </row>
    <row r="258" spans="1:11" ht="12.75" customHeight="1" x14ac:dyDescent="0.2">
      <c r="A258" s="550" t="s">
        <v>1854</v>
      </c>
      <c r="B258" s="739">
        <v>4880</v>
      </c>
      <c r="C258" s="488">
        <v>0</v>
      </c>
      <c r="D258" s="488">
        <v>0</v>
      </c>
      <c r="E258" s="488">
        <v>0</v>
      </c>
      <c r="F258" s="488">
        <v>0</v>
      </c>
      <c r="G258" s="488">
        <v>0</v>
      </c>
      <c r="H258" s="488">
        <v>0</v>
      </c>
      <c r="I258" s="431"/>
      <c r="J258" s="488">
        <v>0</v>
      </c>
      <c r="K258" s="488">
        <v>0</v>
      </c>
    </row>
    <row r="259" spans="1:11" ht="12.75" customHeight="1" thickBot="1" x14ac:dyDescent="0.25">
      <c r="A259" s="1874" t="s">
        <v>893</v>
      </c>
      <c r="B259" s="1875"/>
      <c r="C259" s="1782">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72" t="s">
        <v>1792</v>
      </c>
      <c r="B260" s="1873">
        <v>4901</v>
      </c>
      <c r="C260" s="1783">
        <v>0</v>
      </c>
      <c r="D260" s="479"/>
      <c r="E260" s="431"/>
      <c r="F260" s="431"/>
      <c r="G260" s="431"/>
      <c r="H260" s="431"/>
      <c r="I260" s="431"/>
      <c r="J260" s="431"/>
      <c r="K260" s="431"/>
    </row>
    <row r="261" spans="1:11" ht="12.75" customHeight="1" thickTop="1" thickBot="1" x14ac:dyDescent="0.25">
      <c r="A261" s="1777" t="s">
        <v>1869</v>
      </c>
      <c r="B261" s="1778">
        <v>4902</v>
      </c>
      <c r="C261" s="1783">
        <v>0</v>
      </c>
      <c r="D261" s="1752">
        <v>0</v>
      </c>
      <c r="E261" s="479"/>
      <c r="F261" s="1752">
        <v>0</v>
      </c>
      <c r="G261" s="1752">
        <v>0</v>
      </c>
      <c r="H261" s="479"/>
      <c r="I261" s="431"/>
      <c r="J261" s="479"/>
      <c r="K261" s="479"/>
    </row>
    <row r="262" spans="1:11" ht="12.75" customHeight="1" thickTop="1" thickBot="1" x14ac:dyDescent="0.25">
      <c r="A262" s="906" t="s">
        <v>1283</v>
      </c>
      <c r="B262" s="42">
        <v>4904</v>
      </c>
      <c r="C262" s="1783">
        <v>0</v>
      </c>
      <c r="D262" s="1783">
        <v>0</v>
      </c>
      <c r="E262" s="479"/>
      <c r="F262" s="483"/>
      <c r="G262" s="1783">
        <v>0</v>
      </c>
      <c r="H262" s="479"/>
      <c r="I262" s="431"/>
      <c r="J262" s="431"/>
      <c r="K262" s="431"/>
    </row>
    <row r="263" spans="1:11" ht="12.75" customHeight="1" thickTop="1" thickBot="1" x14ac:dyDescent="0.25">
      <c r="A263" s="907" t="s">
        <v>1855</v>
      </c>
      <c r="B263" s="40">
        <v>4905</v>
      </c>
      <c r="C263" s="1783">
        <v>0</v>
      </c>
      <c r="D263" s="431"/>
      <c r="E263" s="431"/>
      <c r="F263" s="425">
        <v>0</v>
      </c>
      <c r="G263" s="1783">
        <v>0</v>
      </c>
      <c r="H263" s="431"/>
      <c r="I263" s="431"/>
      <c r="J263" s="431"/>
      <c r="K263" s="431"/>
    </row>
    <row r="264" spans="1:11" ht="12.75" customHeight="1" thickTop="1" thickBot="1" x14ac:dyDescent="0.25">
      <c r="A264" s="907" t="s">
        <v>1856</v>
      </c>
      <c r="B264" s="40">
        <v>4909</v>
      </c>
      <c r="C264" s="1783">
        <v>0</v>
      </c>
      <c r="D264" s="431"/>
      <c r="E264" s="431"/>
      <c r="F264" s="1783">
        <v>0</v>
      </c>
      <c r="G264" s="1783">
        <v>0</v>
      </c>
      <c r="H264" s="431"/>
      <c r="I264" s="431"/>
      <c r="J264" s="431"/>
      <c r="K264" s="431"/>
    </row>
    <row r="265" spans="1:11" ht="12.75" customHeight="1" thickTop="1" thickBot="1" x14ac:dyDescent="0.25">
      <c r="A265" s="907" t="s">
        <v>1058</v>
      </c>
      <c r="B265" s="40">
        <v>4910</v>
      </c>
      <c r="C265" s="1783">
        <v>0</v>
      </c>
      <c r="D265" s="431"/>
      <c r="E265" s="431"/>
      <c r="F265" s="1783">
        <v>0</v>
      </c>
      <c r="G265" s="1783">
        <v>0</v>
      </c>
      <c r="H265" s="431"/>
      <c r="I265" s="431"/>
      <c r="J265" s="431"/>
      <c r="K265" s="431"/>
    </row>
    <row r="266" spans="1:11" ht="12.75" customHeight="1" thickTop="1" thickBot="1" x14ac:dyDescent="0.25">
      <c r="A266" s="907" t="s">
        <v>216</v>
      </c>
      <c r="B266" s="40">
        <v>4920</v>
      </c>
      <c r="C266" s="1783">
        <v>0</v>
      </c>
      <c r="D266" s="425">
        <v>0</v>
      </c>
      <c r="E266" s="431"/>
      <c r="F266" s="1783">
        <v>0</v>
      </c>
      <c r="G266" s="1783">
        <v>0</v>
      </c>
      <c r="H266" s="431"/>
      <c r="I266" s="431"/>
      <c r="J266" s="431"/>
      <c r="K266" s="431"/>
    </row>
    <row r="267" spans="1:11" ht="12.75" customHeight="1" thickTop="1" thickBot="1" x14ac:dyDescent="0.25">
      <c r="A267" s="907" t="s">
        <v>500</v>
      </c>
      <c r="B267" s="40">
        <v>4930</v>
      </c>
      <c r="C267" s="1783">
        <v>0</v>
      </c>
      <c r="D267" s="1783">
        <v>0</v>
      </c>
      <c r="E267" s="431"/>
      <c r="F267" s="1783">
        <v>0</v>
      </c>
      <c r="G267" s="1783">
        <v>0</v>
      </c>
      <c r="H267" s="431"/>
      <c r="I267" s="431"/>
      <c r="J267" s="431"/>
      <c r="K267" s="431"/>
    </row>
    <row r="268" spans="1:11" ht="12.75" customHeight="1" thickTop="1" thickBot="1" x14ac:dyDescent="0.25">
      <c r="A268" s="907" t="s">
        <v>877</v>
      </c>
      <c r="B268" s="40">
        <v>4932</v>
      </c>
      <c r="C268" s="1783">
        <v>9400</v>
      </c>
      <c r="D268" s="1783">
        <v>0</v>
      </c>
      <c r="E268" s="431"/>
      <c r="F268" s="1783">
        <v>0</v>
      </c>
      <c r="G268" s="1783">
        <v>0</v>
      </c>
      <c r="H268" s="431"/>
      <c r="I268" s="431"/>
      <c r="J268" s="431"/>
      <c r="K268" s="431"/>
    </row>
    <row r="269" spans="1:11" ht="12.75" customHeight="1" thickTop="1" thickBot="1" x14ac:dyDescent="0.25">
      <c r="A269" s="907" t="s">
        <v>1059</v>
      </c>
      <c r="B269" s="40">
        <v>4960</v>
      </c>
      <c r="C269" s="1783">
        <v>0</v>
      </c>
      <c r="D269" s="1783">
        <v>0</v>
      </c>
      <c r="E269" s="431"/>
      <c r="F269" s="1783">
        <v>0</v>
      </c>
      <c r="G269" s="1783">
        <v>0</v>
      </c>
      <c r="H269" s="431"/>
      <c r="I269" s="431"/>
      <c r="J269" s="431"/>
      <c r="K269" s="431"/>
    </row>
    <row r="270" spans="1:11" ht="12.75" customHeight="1" thickTop="1" thickBot="1" x14ac:dyDescent="0.25">
      <c r="A270" s="907" t="s">
        <v>667</v>
      </c>
      <c r="B270" s="40">
        <v>4991</v>
      </c>
      <c r="C270" s="1783">
        <v>3449</v>
      </c>
      <c r="D270" s="1783">
        <v>0</v>
      </c>
      <c r="E270" s="431"/>
      <c r="F270" s="1783">
        <v>0</v>
      </c>
      <c r="G270" s="1783">
        <v>0</v>
      </c>
      <c r="H270" s="431"/>
      <c r="I270" s="431"/>
      <c r="J270" s="431"/>
      <c r="K270" s="431"/>
    </row>
    <row r="271" spans="1:11" ht="12.75" customHeight="1" thickTop="1" thickBot="1" x14ac:dyDescent="0.25">
      <c r="A271" s="907" t="s">
        <v>443</v>
      </c>
      <c r="B271" s="40">
        <v>4992</v>
      </c>
      <c r="C271" s="1783">
        <v>3983</v>
      </c>
      <c r="D271" s="1783">
        <v>0</v>
      </c>
      <c r="E271" s="431"/>
      <c r="F271" s="1783">
        <v>0</v>
      </c>
      <c r="G271" s="1783">
        <v>0</v>
      </c>
      <c r="H271" s="431"/>
      <c r="I271" s="431"/>
      <c r="J271" s="431"/>
      <c r="K271" s="431"/>
    </row>
    <row r="272" spans="1:11" s="29" customFormat="1" ht="12.75" customHeight="1" thickTop="1" thickBot="1" x14ac:dyDescent="0.25">
      <c r="A272" s="910" t="s">
        <v>79</v>
      </c>
      <c r="B272" s="158">
        <v>4999</v>
      </c>
      <c r="C272" s="1783">
        <v>0</v>
      </c>
      <c r="D272" s="1783">
        <v>0</v>
      </c>
      <c r="E272" s="431"/>
      <c r="F272" s="1783">
        <v>0</v>
      </c>
      <c r="G272" s="1783">
        <v>0</v>
      </c>
      <c r="H272" s="1752">
        <v>0</v>
      </c>
      <c r="I272" s="431"/>
      <c r="J272" s="431"/>
      <c r="K272" s="1752">
        <v>0</v>
      </c>
    </row>
    <row r="273" spans="1:11" ht="23.25" customHeight="1" thickTop="1" thickBot="1" x14ac:dyDescent="0.25">
      <c r="A273" s="2208" t="s">
        <v>1779</v>
      </c>
      <c r="B273" s="2209"/>
      <c r="C273" s="490">
        <f t="shared" ref="C273:H273" si="10">SUM(C191,C201,C211,C216,C224,C228,C229,C259:C272)</f>
        <v>255972</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1284</v>
      </c>
      <c r="B274" s="866" t="s">
        <v>1028</v>
      </c>
      <c r="C274" s="490">
        <f>SUM(C178,C184,C273)</f>
        <v>255972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2154568</v>
      </c>
      <c r="D275" s="490">
        <f t="shared" si="12"/>
        <v>225650</v>
      </c>
      <c r="E275" s="490">
        <f t="shared" si="12"/>
        <v>144656</v>
      </c>
      <c r="F275" s="490">
        <f t="shared" si="12"/>
        <v>58344</v>
      </c>
      <c r="G275" s="490">
        <f t="shared" si="12"/>
        <v>65220</v>
      </c>
      <c r="H275" s="490">
        <f t="shared" si="12"/>
        <v>100</v>
      </c>
      <c r="I275" s="490">
        <f t="shared" si="12"/>
        <v>18952</v>
      </c>
      <c r="J275" s="490">
        <f t="shared" si="12"/>
        <v>-165</v>
      </c>
      <c r="K275" s="440">
        <f t="shared" si="12"/>
        <v>10074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2" sqref="A2"/>
      <selection pane="bottomLeft" activeCell="F41" sqref="F41"/>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3" t="s">
        <v>48</v>
      </c>
      <c r="C2" s="1904" t="s">
        <v>217</v>
      </c>
      <c r="D2" s="1905" t="s">
        <v>52</v>
      </c>
      <c r="E2" s="1905" t="s">
        <v>1307</v>
      </c>
      <c r="F2" s="1905" t="s">
        <v>1301</v>
      </c>
      <c r="G2" s="1904" t="s">
        <v>1302</v>
      </c>
      <c r="H2" s="1904" t="s">
        <v>1303</v>
      </c>
      <c r="I2" s="1905" t="s">
        <v>331</v>
      </c>
      <c r="J2" s="1905" t="s">
        <v>332</v>
      </c>
      <c r="K2" s="1904" t="s">
        <v>163</v>
      </c>
      <c r="L2" s="1904" t="s">
        <v>31</v>
      </c>
      <c r="M2" s="898"/>
      <c r="N2" s="898"/>
    </row>
    <row r="3" spans="1:14" s="16" customFormat="1" ht="30" customHeight="1" x14ac:dyDescent="0.2">
      <c r="A3" s="2218" t="s">
        <v>338</v>
      </c>
      <c r="B3" s="2219"/>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6"/>
      <c r="J4" s="1907"/>
      <c r="K4" s="1908"/>
      <c r="L4" s="1907"/>
      <c r="M4" s="899"/>
      <c r="N4" s="899"/>
    </row>
    <row r="5" spans="1:14" x14ac:dyDescent="0.2">
      <c r="A5" s="1804" t="s">
        <v>1137</v>
      </c>
      <c r="B5" s="267">
        <v>1100</v>
      </c>
      <c r="C5" s="2035">
        <v>1043654</v>
      </c>
      <c r="D5" s="2035">
        <v>137454</v>
      </c>
      <c r="E5" s="2035">
        <v>10404</v>
      </c>
      <c r="F5" s="2035">
        <v>62036</v>
      </c>
      <c r="G5" s="2035">
        <v>0</v>
      </c>
      <c r="H5" s="2035">
        <v>2363</v>
      </c>
      <c r="I5" s="2035">
        <v>0</v>
      </c>
      <c r="J5" s="2035">
        <v>0</v>
      </c>
      <c r="K5" s="413">
        <f>SUM(C5:J5)</f>
        <v>1255911</v>
      </c>
      <c r="L5" s="411">
        <v>1394000</v>
      </c>
    </row>
    <row r="6" spans="1:14" x14ac:dyDescent="0.2">
      <c r="A6" s="1804" t="s">
        <v>1810</v>
      </c>
      <c r="B6" s="267" t="s">
        <v>1808</v>
      </c>
      <c r="C6" s="504"/>
      <c r="D6" s="504"/>
      <c r="E6" s="2035">
        <v>0</v>
      </c>
      <c r="F6" s="504"/>
      <c r="G6" s="504"/>
      <c r="H6" s="504"/>
      <c r="I6" s="504"/>
      <c r="J6" s="504"/>
      <c r="K6" s="413">
        <f>SUM(C6,E6)</f>
        <v>0</v>
      </c>
      <c r="L6" s="2035">
        <v>0</v>
      </c>
    </row>
    <row r="7" spans="1:14" x14ac:dyDescent="0.2">
      <c r="A7" s="1804" t="s">
        <v>171</v>
      </c>
      <c r="B7" s="267" t="s">
        <v>1143</v>
      </c>
      <c r="C7" s="2035">
        <v>38355</v>
      </c>
      <c r="D7" s="2035">
        <v>5775</v>
      </c>
      <c r="E7" s="2035">
        <v>0</v>
      </c>
      <c r="F7" s="2035">
        <v>4</v>
      </c>
      <c r="G7" s="2035">
        <v>0</v>
      </c>
      <c r="H7" s="2035">
        <v>0</v>
      </c>
      <c r="I7" s="2035">
        <v>0</v>
      </c>
      <c r="J7" s="2035">
        <v>0</v>
      </c>
      <c r="K7" s="413">
        <f t="shared" ref="K7:K32" si="0">SUM(C7:J7)</f>
        <v>44134</v>
      </c>
      <c r="L7" s="2035">
        <v>0</v>
      </c>
    </row>
    <row r="8" spans="1:14" x14ac:dyDescent="0.2">
      <c r="A8" s="1804" t="s">
        <v>172</v>
      </c>
      <c r="B8" s="267">
        <v>1200</v>
      </c>
      <c r="C8" s="2035">
        <v>209723</v>
      </c>
      <c r="D8" s="2035">
        <v>4503</v>
      </c>
      <c r="E8" s="2035">
        <v>43857</v>
      </c>
      <c r="F8" s="2035">
        <v>69</v>
      </c>
      <c r="G8" s="2035">
        <v>0</v>
      </c>
      <c r="H8" s="2035">
        <v>0</v>
      </c>
      <c r="I8" s="2035">
        <v>0</v>
      </c>
      <c r="J8" s="2035">
        <v>0</v>
      </c>
      <c r="K8" s="413">
        <f t="shared" si="0"/>
        <v>258152</v>
      </c>
      <c r="L8" s="2035">
        <v>262300</v>
      </c>
    </row>
    <row r="9" spans="1:14" x14ac:dyDescent="0.2">
      <c r="A9" s="1804" t="s">
        <v>838</v>
      </c>
      <c r="B9" s="267" t="s">
        <v>1144</v>
      </c>
      <c r="C9" s="2035">
        <v>42500</v>
      </c>
      <c r="D9" s="2035">
        <v>34800</v>
      </c>
      <c r="E9" s="2035">
        <v>0</v>
      </c>
      <c r="F9" s="2035">
        <v>0</v>
      </c>
      <c r="G9" s="2035">
        <v>0</v>
      </c>
      <c r="H9" s="2035">
        <v>0</v>
      </c>
      <c r="I9" s="2035">
        <v>0</v>
      </c>
      <c r="J9" s="2035">
        <v>0</v>
      </c>
      <c r="K9" s="413">
        <f t="shared" si="0"/>
        <v>77300</v>
      </c>
      <c r="L9" s="2035">
        <v>57200</v>
      </c>
    </row>
    <row r="10" spans="1:14" x14ac:dyDescent="0.2">
      <c r="A10" s="1804" t="s">
        <v>839</v>
      </c>
      <c r="B10" s="267">
        <v>1250</v>
      </c>
      <c r="C10" s="2035">
        <v>75</v>
      </c>
      <c r="D10" s="2035">
        <v>2591</v>
      </c>
      <c r="E10" s="2035">
        <v>0</v>
      </c>
      <c r="F10" s="2035">
        <v>0</v>
      </c>
      <c r="G10" s="2035">
        <v>0</v>
      </c>
      <c r="H10" s="2035">
        <v>0</v>
      </c>
      <c r="I10" s="2035">
        <v>0</v>
      </c>
      <c r="J10" s="2035">
        <v>0</v>
      </c>
      <c r="K10" s="413">
        <f t="shared" si="0"/>
        <v>2666</v>
      </c>
      <c r="L10" s="2035">
        <v>195900</v>
      </c>
    </row>
    <row r="11" spans="1:14" x14ac:dyDescent="0.2">
      <c r="A11" s="1804" t="s">
        <v>1346</v>
      </c>
      <c r="B11" s="267" t="s">
        <v>169</v>
      </c>
      <c r="C11" s="2035">
        <v>0</v>
      </c>
      <c r="D11" s="2035">
        <v>0</v>
      </c>
      <c r="E11" s="2035">
        <v>0</v>
      </c>
      <c r="F11" s="2035">
        <v>0</v>
      </c>
      <c r="G11" s="2035">
        <v>0</v>
      </c>
      <c r="H11" s="2035">
        <v>0</v>
      </c>
      <c r="I11" s="2035">
        <v>0</v>
      </c>
      <c r="J11" s="2035">
        <v>0</v>
      </c>
      <c r="K11" s="413">
        <f t="shared" si="0"/>
        <v>0</v>
      </c>
      <c r="L11" s="2035">
        <v>0</v>
      </c>
    </row>
    <row r="12" spans="1:14" x14ac:dyDescent="0.2">
      <c r="A12" s="1804" t="s">
        <v>1138</v>
      </c>
      <c r="B12" s="267">
        <v>1300</v>
      </c>
      <c r="C12" s="2035">
        <v>0</v>
      </c>
      <c r="D12" s="2035">
        <v>0</v>
      </c>
      <c r="E12" s="2035">
        <v>0</v>
      </c>
      <c r="F12" s="2035">
        <v>0</v>
      </c>
      <c r="G12" s="2035">
        <v>0</v>
      </c>
      <c r="H12" s="2035">
        <v>0</v>
      </c>
      <c r="I12" s="2035">
        <v>0</v>
      </c>
      <c r="J12" s="2035">
        <v>0</v>
      </c>
      <c r="K12" s="413">
        <f t="shared" si="0"/>
        <v>0</v>
      </c>
      <c r="L12" s="2035">
        <v>0</v>
      </c>
    </row>
    <row r="13" spans="1:14" x14ac:dyDescent="0.2">
      <c r="A13" s="1804" t="s">
        <v>840</v>
      </c>
      <c r="B13" s="267">
        <v>1400</v>
      </c>
      <c r="C13" s="2035">
        <v>0</v>
      </c>
      <c r="D13" s="2035">
        <v>0</v>
      </c>
      <c r="E13" s="2035">
        <v>0</v>
      </c>
      <c r="F13" s="2035">
        <v>0</v>
      </c>
      <c r="G13" s="2035">
        <v>0</v>
      </c>
      <c r="H13" s="2035">
        <v>0</v>
      </c>
      <c r="I13" s="2035">
        <v>0</v>
      </c>
      <c r="J13" s="2035">
        <v>0</v>
      </c>
      <c r="K13" s="413">
        <f t="shared" si="0"/>
        <v>0</v>
      </c>
      <c r="L13" s="2035">
        <v>0</v>
      </c>
    </row>
    <row r="14" spans="1:14" x14ac:dyDescent="0.2">
      <c r="A14" s="1804" t="s">
        <v>1139</v>
      </c>
      <c r="B14" s="267">
        <v>1500</v>
      </c>
      <c r="C14" s="2035">
        <v>16000</v>
      </c>
      <c r="D14" s="2035">
        <v>81</v>
      </c>
      <c r="E14" s="2035">
        <v>185</v>
      </c>
      <c r="F14" s="2035">
        <v>0</v>
      </c>
      <c r="G14" s="2035">
        <v>0</v>
      </c>
      <c r="H14" s="2035">
        <v>0</v>
      </c>
      <c r="I14" s="2035">
        <v>0</v>
      </c>
      <c r="J14" s="2035">
        <v>0</v>
      </c>
      <c r="K14" s="413">
        <f t="shared" si="0"/>
        <v>16266</v>
      </c>
      <c r="L14" s="2035">
        <v>16350</v>
      </c>
    </row>
    <row r="15" spans="1:14" x14ac:dyDescent="0.2">
      <c r="A15" s="1804" t="s">
        <v>1140</v>
      </c>
      <c r="B15" s="267">
        <v>1600</v>
      </c>
      <c r="C15" s="2035">
        <v>0</v>
      </c>
      <c r="D15" s="2035">
        <v>0</v>
      </c>
      <c r="E15" s="2035">
        <v>0</v>
      </c>
      <c r="F15" s="2035">
        <v>0</v>
      </c>
      <c r="G15" s="2035">
        <v>0</v>
      </c>
      <c r="H15" s="2035">
        <v>0</v>
      </c>
      <c r="I15" s="2035">
        <v>0</v>
      </c>
      <c r="J15" s="2035">
        <v>0</v>
      </c>
      <c r="K15" s="413">
        <f t="shared" si="0"/>
        <v>0</v>
      </c>
      <c r="L15" s="2035">
        <v>0</v>
      </c>
    </row>
    <row r="16" spans="1:14" x14ac:dyDescent="0.2">
      <c r="A16" s="1804" t="s">
        <v>1165</v>
      </c>
      <c r="B16" s="267" t="s">
        <v>503</v>
      </c>
      <c r="C16" s="2035">
        <v>0</v>
      </c>
      <c r="D16" s="2035">
        <v>0</v>
      </c>
      <c r="E16" s="2035">
        <v>0</v>
      </c>
      <c r="F16" s="2035">
        <v>0</v>
      </c>
      <c r="G16" s="2035">
        <v>0</v>
      </c>
      <c r="H16" s="2035">
        <v>0</v>
      </c>
      <c r="I16" s="2035">
        <v>0</v>
      </c>
      <c r="J16" s="2035">
        <v>0</v>
      </c>
      <c r="K16" s="413">
        <f t="shared" si="0"/>
        <v>0</v>
      </c>
      <c r="L16" s="2035">
        <v>0</v>
      </c>
    </row>
    <row r="17" spans="1:12" x14ac:dyDescent="0.2">
      <c r="A17" s="1804" t="s">
        <v>841</v>
      </c>
      <c r="B17" s="267" t="s">
        <v>170</v>
      </c>
      <c r="C17" s="2035">
        <v>0</v>
      </c>
      <c r="D17" s="2035">
        <v>0</v>
      </c>
      <c r="E17" s="2035">
        <v>0</v>
      </c>
      <c r="F17" s="2035">
        <v>0</v>
      </c>
      <c r="G17" s="2035">
        <v>0</v>
      </c>
      <c r="H17" s="2035">
        <v>0</v>
      </c>
      <c r="I17" s="2035">
        <v>0</v>
      </c>
      <c r="J17" s="2035">
        <v>0</v>
      </c>
      <c r="K17" s="413">
        <f t="shared" si="0"/>
        <v>0</v>
      </c>
      <c r="L17" s="2035">
        <v>0</v>
      </c>
    </row>
    <row r="18" spans="1:12" x14ac:dyDescent="0.2">
      <c r="A18" s="1804" t="s">
        <v>1285</v>
      </c>
      <c r="B18" s="267">
        <v>1800</v>
      </c>
      <c r="C18" s="2035">
        <v>0</v>
      </c>
      <c r="D18" s="2035">
        <v>0</v>
      </c>
      <c r="E18" s="2035">
        <v>0</v>
      </c>
      <c r="F18" s="2035">
        <v>0</v>
      </c>
      <c r="G18" s="2035">
        <v>0</v>
      </c>
      <c r="H18" s="2035">
        <v>0</v>
      </c>
      <c r="I18" s="2035">
        <v>0</v>
      </c>
      <c r="J18" s="2035">
        <v>0</v>
      </c>
      <c r="K18" s="413">
        <f t="shared" si="0"/>
        <v>0</v>
      </c>
      <c r="L18" s="2035">
        <v>0</v>
      </c>
    </row>
    <row r="19" spans="1:12" x14ac:dyDescent="0.2">
      <c r="A19" s="1804" t="s">
        <v>141</v>
      </c>
      <c r="B19" s="267">
        <v>1900</v>
      </c>
      <c r="C19" s="2035">
        <v>0</v>
      </c>
      <c r="D19" s="2035">
        <v>0</v>
      </c>
      <c r="E19" s="2035">
        <v>0</v>
      </c>
      <c r="F19" s="2035">
        <v>0</v>
      </c>
      <c r="G19" s="2035">
        <v>0</v>
      </c>
      <c r="H19" s="2035">
        <v>15687</v>
      </c>
      <c r="I19" s="2035">
        <v>0</v>
      </c>
      <c r="J19" s="2035">
        <v>0</v>
      </c>
      <c r="K19" s="413">
        <f t="shared" si="0"/>
        <v>15687</v>
      </c>
      <c r="L19" s="2035">
        <v>0</v>
      </c>
    </row>
    <row r="20" spans="1:12" x14ac:dyDescent="0.2">
      <c r="A20" s="1805" t="s">
        <v>855</v>
      </c>
      <c r="B20" s="292" t="s">
        <v>842</v>
      </c>
      <c r="C20" s="504"/>
      <c r="D20" s="504"/>
      <c r="E20" s="504"/>
      <c r="F20" s="504"/>
      <c r="G20" s="504"/>
      <c r="H20" s="2035">
        <v>0</v>
      </c>
      <c r="I20" s="412"/>
      <c r="J20" s="478"/>
      <c r="K20" s="413">
        <f t="shared" si="0"/>
        <v>0</v>
      </c>
      <c r="L20" s="2035">
        <v>0</v>
      </c>
    </row>
    <row r="21" spans="1:12" x14ac:dyDescent="0.2">
      <c r="A21" s="1805" t="s">
        <v>856</v>
      </c>
      <c r="B21" s="292" t="s">
        <v>843</v>
      </c>
      <c r="C21" s="504"/>
      <c r="D21" s="504"/>
      <c r="E21" s="504"/>
      <c r="F21" s="504"/>
      <c r="G21" s="504"/>
      <c r="H21" s="2035">
        <v>0</v>
      </c>
      <c r="I21" s="412"/>
      <c r="J21" s="504"/>
      <c r="K21" s="413">
        <f t="shared" si="0"/>
        <v>0</v>
      </c>
      <c r="L21" s="2035">
        <v>0</v>
      </c>
    </row>
    <row r="22" spans="1:12" x14ac:dyDescent="0.2">
      <c r="A22" s="1805" t="s">
        <v>857</v>
      </c>
      <c r="B22" s="292" t="s">
        <v>844</v>
      </c>
      <c r="C22" s="504"/>
      <c r="D22" s="504"/>
      <c r="E22" s="504"/>
      <c r="F22" s="504"/>
      <c r="G22" s="504"/>
      <c r="H22" s="2035">
        <v>0</v>
      </c>
      <c r="I22" s="412"/>
      <c r="J22" s="504"/>
      <c r="K22" s="413">
        <f t="shared" si="0"/>
        <v>0</v>
      </c>
      <c r="L22" s="2035">
        <v>0</v>
      </c>
    </row>
    <row r="23" spans="1:12" x14ac:dyDescent="0.2">
      <c r="A23" s="1805" t="s">
        <v>858</v>
      </c>
      <c r="B23" s="292" t="s">
        <v>845</v>
      </c>
      <c r="C23" s="504"/>
      <c r="D23" s="504"/>
      <c r="E23" s="504"/>
      <c r="F23" s="504"/>
      <c r="G23" s="504"/>
      <c r="H23" s="2035">
        <v>0</v>
      </c>
      <c r="I23" s="412"/>
      <c r="J23" s="504"/>
      <c r="K23" s="413">
        <f t="shared" si="0"/>
        <v>0</v>
      </c>
      <c r="L23" s="2035">
        <v>0</v>
      </c>
    </row>
    <row r="24" spans="1:12" ht="12.75" customHeight="1" x14ac:dyDescent="0.2">
      <c r="A24" s="1805" t="s">
        <v>859</v>
      </c>
      <c r="B24" s="292" t="s">
        <v>846</v>
      </c>
      <c r="C24" s="504"/>
      <c r="D24" s="504"/>
      <c r="E24" s="504"/>
      <c r="F24" s="504"/>
      <c r="G24" s="504"/>
      <c r="H24" s="2035">
        <v>0</v>
      </c>
      <c r="I24" s="412"/>
      <c r="J24" s="504"/>
      <c r="K24" s="413">
        <f t="shared" si="0"/>
        <v>0</v>
      </c>
      <c r="L24" s="2035">
        <v>0</v>
      </c>
    </row>
    <row r="25" spans="1:12" ht="12.75" customHeight="1" x14ac:dyDescent="0.2">
      <c r="A25" s="1805" t="s">
        <v>940</v>
      </c>
      <c r="B25" s="292" t="s">
        <v>847</v>
      </c>
      <c r="C25" s="504"/>
      <c r="D25" s="504"/>
      <c r="E25" s="504"/>
      <c r="F25" s="504"/>
      <c r="G25" s="504"/>
      <c r="H25" s="2035">
        <v>0</v>
      </c>
      <c r="I25" s="412"/>
      <c r="J25" s="504"/>
      <c r="K25" s="413">
        <f t="shared" si="0"/>
        <v>0</v>
      </c>
      <c r="L25" s="2035">
        <v>0</v>
      </c>
    </row>
    <row r="26" spans="1:12" x14ac:dyDescent="0.2">
      <c r="A26" s="1805" t="s">
        <v>726</v>
      </c>
      <c r="B26" s="292" t="s">
        <v>848</v>
      </c>
      <c r="C26" s="504"/>
      <c r="D26" s="504"/>
      <c r="E26" s="504"/>
      <c r="F26" s="504"/>
      <c r="G26" s="504"/>
      <c r="H26" s="2035">
        <v>0</v>
      </c>
      <c r="I26" s="412"/>
      <c r="J26" s="504"/>
      <c r="K26" s="413">
        <f t="shared" si="0"/>
        <v>0</v>
      </c>
      <c r="L26" s="2035">
        <v>0</v>
      </c>
    </row>
    <row r="27" spans="1:12" x14ac:dyDescent="0.2">
      <c r="A27" s="1805" t="s">
        <v>727</v>
      </c>
      <c r="B27" s="292" t="s">
        <v>849</v>
      </c>
      <c r="C27" s="504"/>
      <c r="D27" s="504"/>
      <c r="E27" s="504"/>
      <c r="F27" s="504"/>
      <c r="G27" s="504"/>
      <c r="H27" s="2035">
        <v>0</v>
      </c>
      <c r="I27" s="412"/>
      <c r="J27" s="504"/>
      <c r="K27" s="413">
        <f t="shared" si="0"/>
        <v>0</v>
      </c>
      <c r="L27" s="2035">
        <v>0</v>
      </c>
    </row>
    <row r="28" spans="1:12" x14ac:dyDescent="0.2">
      <c r="A28" s="1805" t="s">
        <v>157</v>
      </c>
      <c r="B28" s="292" t="s">
        <v>850</v>
      </c>
      <c r="C28" s="504"/>
      <c r="D28" s="504"/>
      <c r="E28" s="504"/>
      <c r="F28" s="504"/>
      <c r="G28" s="504"/>
      <c r="H28" s="2035">
        <v>0</v>
      </c>
      <c r="I28" s="412"/>
      <c r="J28" s="504"/>
      <c r="K28" s="413">
        <f t="shared" si="0"/>
        <v>0</v>
      </c>
      <c r="L28" s="2035">
        <v>0</v>
      </c>
    </row>
    <row r="29" spans="1:12" x14ac:dyDescent="0.2">
      <c r="A29" s="1805" t="s">
        <v>158</v>
      </c>
      <c r="B29" s="292" t="s">
        <v>851</v>
      </c>
      <c r="C29" s="504"/>
      <c r="D29" s="504"/>
      <c r="E29" s="504"/>
      <c r="F29" s="504"/>
      <c r="G29" s="504"/>
      <c r="H29" s="2035">
        <v>0</v>
      </c>
      <c r="I29" s="412"/>
      <c r="J29" s="504"/>
      <c r="K29" s="413">
        <f t="shared" si="0"/>
        <v>0</v>
      </c>
      <c r="L29" s="2035">
        <v>0</v>
      </c>
    </row>
    <row r="30" spans="1:12" x14ac:dyDescent="0.2">
      <c r="A30" s="1805" t="s">
        <v>159</v>
      </c>
      <c r="B30" s="292" t="s">
        <v>852</v>
      </c>
      <c r="C30" s="504"/>
      <c r="D30" s="504"/>
      <c r="E30" s="504"/>
      <c r="F30" s="504"/>
      <c r="G30" s="504"/>
      <c r="H30" s="2035">
        <v>0</v>
      </c>
      <c r="I30" s="412"/>
      <c r="J30" s="504"/>
      <c r="K30" s="413">
        <f t="shared" si="0"/>
        <v>0</v>
      </c>
      <c r="L30" s="2035">
        <v>0</v>
      </c>
    </row>
    <row r="31" spans="1:12" x14ac:dyDescent="0.2">
      <c r="A31" s="1805" t="s">
        <v>160</v>
      </c>
      <c r="B31" s="292" t="s">
        <v>853</v>
      </c>
      <c r="C31" s="504"/>
      <c r="D31" s="504"/>
      <c r="E31" s="504"/>
      <c r="F31" s="504"/>
      <c r="G31" s="504"/>
      <c r="H31" s="2035">
        <v>0</v>
      </c>
      <c r="I31" s="412"/>
      <c r="J31" s="504"/>
      <c r="K31" s="413">
        <f t="shared" si="0"/>
        <v>0</v>
      </c>
      <c r="L31" s="2035">
        <v>0</v>
      </c>
    </row>
    <row r="32" spans="1:12" x14ac:dyDescent="0.2">
      <c r="A32" s="1806" t="s">
        <v>1345</v>
      </c>
      <c r="B32" s="267" t="s">
        <v>854</v>
      </c>
      <c r="C32" s="504"/>
      <c r="D32" s="504"/>
      <c r="E32" s="504"/>
      <c r="F32" s="504"/>
      <c r="G32" s="504"/>
      <c r="H32" s="2035">
        <v>0</v>
      </c>
      <c r="I32" s="412"/>
      <c r="J32" s="511"/>
      <c r="K32" s="413">
        <f t="shared" si="0"/>
        <v>0</v>
      </c>
      <c r="L32" s="2035">
        <v>0</v>
      </c>
    </row>
    <row r="33" spans="1:14" ht="12.75" customHeight="1" thickBot="1" x14ac:dyDescent="0.25">
      <c r="A33" s="881" t="s">
        <v>1300</v>
      </c>
      <c r="B33" s="465" t="s">
        <v>669</v>
      </c>
      <c r="C33" s="414">
        <f>SUM(C5:C32)</f>
        <v>1350307</v>
      </c>
      <c r="D33" s="414">
        <f t="shared" ref="D33:L33" si="1">SUM(D5:D32)</f>
        <v>185204</v>
      </c>
      <c r="E33" s="414">
        <f t="shared" si="1"/>
        <v>54446</v>
      </c>
      <c r="F33" s="414">
        <f t="shared" si="1"/>
        <v>62109</v>
      </c>
      <c r="G33" s="414">
        <f t="shared" si="1"/>
        <v>0</v>
      </c>
      <c r="H33" s="414">
        <f t="shared" si="1"/>
        <v>18050</v>
      </c>
      <c r="I33" s="414">
        <f t="shared" si="1"/>
        <v>0</v>
      </c>
      <c r="J33" s="414">
        <f t="shared" si="1"/>
        <v>0</v>
      </c>
      <c r="K33" s="414">
        <f t="shared" si="1"/>
        <v>1670116</v>
      </c>
      <c r="L33" s="414">
        <f t="shared" si="1"/>
        <v>1925750</v>
      </c>
    </row>
    <row r="34" spans="1:14" s="26" customFormat="1" ht="18" customHeight="1" thickTop="1" x14ac:dyDescent="0.2">
      <c r="A34" s="1807" t="s">
        <v>49</v>
      </c>
      <c r="B34" s="1860" t="s">
        <v>668</v>
      </c>
      <c r="C34" s="415"/>
      <c r="D34" s="415"/>
      <c r="E34" s="415"/>
      <c r="F34" s="415"/>
      <c r="G34" s="415"/>
      <c r="H34" s="415"/>
      <c r="I34" s="412"/>
      <c r="J34" s="412"/>
      <c r="K34" s="412"/>
      <c r="L34" s="412"/>
      <c r="M34" s="900"/>
      <c r="N34" s="900"/>
    </row>
    <row r="35" spans="1:14" s="26" customFormat="1" ht="13.5" customHeight="1" x14ac:dyDescent="0.2">
      <c r="A35" s="1808" t="s">
        <v>694</v>
      </c>
      <c r="B35" s="208"/>
      <c r="C35" s="416"/>
      <c r="D35" s="416"/>
      <c r="E35" s="416"/>
      <c r="F35" s="416"/>
      <c r="G35" s="416"/>
      <c r="H35" s="416"/>
      <c r="I35" s="412"/>
      <c r="J35" s="412"/>
      <c r="K35" s="412"/>
      <c r="L35" s="412"/>
      <c r="M35" s="900"/>
      <c r="N35" s="900"/>
    </row>
    <row r="36" spans="1:14" x14ac:dyDescent="0.2">
      <c r="A36" s="1804" t="s">
        <v>1287</v>
      </c>
      <c r="B36" s="267">
        <v>2110</v>
      </c>
      <c r="C36" s="2035">
        <v>33146</v>
      </c>
      <c r="D36" s="2035">
        <v>200</v>
      </c>
      <c r="E36" s="2035">
        <v>0</v>
      </c>
      <c r="F36" s="2035">
        <v>0</v>
      </c>
      <c r="G36" s="2035">
        <v>0</v>
      </c>
      <c r="H36" s="2035">
        <v>0</v>
      </c>
      <c r="I36" s="2035">
        <v>0</v>
      </c>
      <c r="J36" s="2035">
        <v>0</v>
      </c>
      <c r="K36" s="413">
        <f t="shared" ref="K36:K41" si="2">SUM(C36:J36)</f>
        <v>33346</v>
      </c>
      <c r="L36" s="2035">
        <v>150</v>
      </c>
    </row>
    <row r="37" spans="1:14" x14ac:dyDescent="0.2">
      <c r="A37" s="1804" t="s">
        <v>1288</v>
      </c>
      <c r="B37" s="267">
        <v>2120</v>
      </c>
      <c r="C37" s="2035">
        <v>0</v>
      </c>
      <c r="D37" s="2035">
        <v>0</v>
      </c>
      <c r="E37" s="2035">
        <v>0</v>
      </c>
      <c r="F37" s="2035">
        <v>0</v>
      </c>
      <c r="G37" s="2035">
        <v>0</v>
      </c>
      <c r="H37" s="2035">
        <v>0</v>
      </c>
      <c r="I37" s="2035">
        <v>0</v>
      </c>
      <c r="J37" s="2035">
        <v>0</v>
      </c>
      <c r="K37" s="413">
        <f t="shared" si="2"/>
        <v>0</v>
      </c>
      <c r="L37" s="2035">
        <v>0</v>
      </c>
    </row>
    <row r="38" spans="1:14" x14ac:dyDescent="0.2">
      <c r="A38" s="1804" t="s">
        <v>222</v>
      </c>
      <c r="B38" s="267">
        <v>2130</v>
      </c>
      <c r="C38" s="2035">
        <v>0</v>
      </c>
      <c r="D38" s="2035">
        <v>0</v>
      </c>
      <c r="E38" s="2035">
        <v>0</v>
      </c>
      <c r="F38" s="2035">
        <v>0</v>
      </c>
      <c r="G38" s="2035">
        <v>0</v>
      </c>
      <c r="H38" s="2035">
        <v>0</v>
      </c>
      <c r="I38" s="2035">
        <v>0</v>
      </c>
      <c r="J38" s="2035">
        <v>0</v>
      </c>
      <c r="K38" s="413">
        <f t="shared" si="2"/>
        <v>0</v>
      </c>
      <c r="L38" s="2035">
        <v>0</v>
      </c>
    </row>
    <row r="39" spans="1:14" x14ac:dyDescent="0.2">
      <c r="A39" s="1804" t="s">
        <v>223</v>
      </c>
      <c r="B39" s="267">
        <v>2140</v>
      </c>
      <c r="C39" s="2035">
        <v>0</v>
      </c>
      <c r="D39" s="2035">
        <v>0</v>
      </c>
      <c r="E39" s="2035">
        <v>1050</v>
      </c>
      <c r="F39" s="2035">
        <v>0</v>
      </c>
      <c r="G39" s="2035">
        <v>0</v>
      </c>
      <c r="H39" s="2035">
        <v>0</v>
      </c>
      <c r="I39" s="2035">
        <v>0</v>
      </c>
      <c r="J39" s="2035">
        <v>0</v>
      </c>
      <c r="K39" s="413">
        <f t="shared" si="2"/>
        <v>1050</v>
      </c>
      <c r="L39" s="2035">
        <v>400</v>
      </c>
    </row>
    <row r="40" spans="1:14" x14ac:dyDescent="0.2">
      <c r="A40" s="1804" t="s">
        <v>224</v>
      </c>
      <c r="B40" s="267">
        <v>2150</v>
      </c>
      <c r="C40" s="2035">
        <v>38000</v>
      </c>
      <c r="D40" s="2035">
        <v>4347</v>
      </c>
      <c r="E40" s="2035">
        <v>0</v>
      </c>
      <c r="F40" s="2035">
        <v>0</v>
      </c>
      <c r="G40" s="2035">
        <v>0</v>
      </c>
      <c r="H40" s="2035">
        <v>0</v>
      </c>
      <c r="I40" s="2035">
        <v>0</v>
      </c>
      <c r="J40" s="2035">
        <v>0</v>
      </c>
      <c r="K40" s="413">
        <f t="shared" si="2"/>
        <v>42347</v>
      </c>
      <c r="L40" s="2035">
        <v>0</v>
      </c>
    </row>
    <row r="41" spans="1:14" x14ac:dyDescent="0.2">
      <c r="A41" s="1804" t="s">
        <v>1992</v>
      </c>
      <c r="B41" s="267">
        <v>2190</v>
      </c>
      <c r="C41" s="2035">
        <v>0</v>
      </c>
      <c r="D41" s="2035">
        <v>0</v>
      </c>
      <c r="E41" s="2035">
        <v>303</v>
      </c>
      <c r="F41" s="2035">
        <v>0</v>
      </c>
      <c r="G41" s="2035">
        <v>0</v>
      </c>
      <c r="H41" s="2035">
        <v>0</v>
      </c>
      <c r="I41" s="2035">
        <v>0</v>
      </c>
      <c r="J41" s="2035">
        <v>0</v>
      </c>
      <c r="K41" s="413">
        <f t="shared" si="2"/>
        <v>303</v>
      </c>
      <c r="L41" s="2035">
        <v>0</v>
      </c>
    </row>
    <row r="42" spans="1:14" ht="12.75" customHeight="1" thickBot="1" x14ac:dyDescent="0.25">
      <c r="A42" s="881" t="s">
        <v>659</v>
      </c>
      <c r="B42" s="465" t="s">
        <v>832</v>
      </c>
      <c r="C42" s="414">
        <f>SUM(C36:C41)</f>
        <v>71146</v>
      </c>
      <c r="D42" s="414">
        <f t="shared" ref="D42:L42" si="3">SUM(D36:D41)</f>
        <v>4547</v>
      </c>
      <c r="E42" s="414">
        <f t="shared" si="3"/>
        <v>1353</v>
      </c>
      <c r="F42" s="414">
        <f t="shared" si="3"/>
        <v>0</v>
      </c>
      <c r="G42" s="414">
        <f t="shared" si="3"/>
        <v>0</v>
      </c>
      <c r="H42" s="414">
        <f t="shared" si="3"/>
        <v>0</v>
      </c>
      <c r="I42" s="414">
        <f t="shared" si="3"/>
        <v>0</v>
      </c>
      <c r="J42" s="414">
        <f t="shared" si="3"/>
        <v>0</v>
      </c>
      <c r="K42" s="414">
        <f t="shared" si="3"/>
        <v>77046</v>
      </c>
      <c r="L42" s="414">
        <f t="shared" si="3"/>
        <v>550</v>
      </c>
    </row>
    <row r="43" spans="1:14" ht="13.5" thickTop="1" x14ac:dyDescent="0.2">
      <c r="A43" s="1809" t="s">
        <v>695</v>
      </c>
      <c r="B43" s="512"/>
      <c r="C43" s="418"/>
      <c r="D43" s="418"/>
      <c r="E43" s="418"/>
      <c r="F43" s="418"/>
      <c r="G43" s="418"/>
      <c r="H43" s="418"/>
      <c r="I43" s="412"/>
      <c r="J43" s="412"/>
      <c r="K43" s="418"/>
      <c r="L43" s="418"/>
    </row>
    <row r="44" spans="1:14" x14ac:dyDescent="0.2">
      <c r="A44" s="1804" t="s">
        <v>975</v>
      </c>
      <c r="B44" s="267">
        <v>2210</v>
      </c>
      <c r="C44" s="2035">
        <v>7947</v>
      </c>
      <c r="D44" s="2035">
        <v>0</v>
      </c>
      <c r="E44" s="2035">
        <v>10830</v>
      </c>
      <c r="F44" s="2035">
        <v>-798</v>
      </c>
      <c r="G44" s="2035">
        <v>0</v>
      </c>
      <c r="H44" s="2035">
        <v>0</v>
      </c>
      <c r="I44" s="2035">
        <v>0</v>
      </c>
      <c r="J44" s="2035">
        <v>0</v>
      </c>
      <c r="K44" s="419">
        <f>SUM(C44:J44)</f>
        <v>17979</v>
      </c>
      <c r="L44" s="2035">
        <v>0</v>
      </c>
    </row>
    <row r="45" spans="1:14" x14ac:dyDescent="0.2">
      <c r="A45" s="1804" t="s">
        <v>976</v>
      </c>
      <c r="B45" s="267">
        <v>2220</v>
      </c>
      <c r="C45" s="2035">
        <v>55569</v>
      </c>
      <c r="D45" s="2035">
        <v>8304</v>
      </c>
      <c r="E45" s="2035">
        <v>3291</v>
      </c>
      <c r="F45" s="2035">
        <v>14339</v>
      </c>
      <c r="G45" s="2035">
        <v>0</v>
      </c>
      <c r="H45" s="2035">
        <v>0</v>
      </c>
      <c r="I45" s="2035">
        <v>0</v>
      </c>
      <c r="J45" s="2035">
        <v>0</v>
      </c>
      <c r="K45" s="419">
        <f>SUM(C45:J45)</f>
        <v>81503</v>
      </c>
      <c r="L45" s="2035">
        <v>2000</v>
      </c>
    </row>
    <row r="46" spans="1:14" x14ac:dyDescent="0.2">
      <c r="A46" s="1804" t="s">
        <v>977</v>
      </c>
      <c r="B46" s="267">
        <v>2230</v>
      </c>
      <c r="C46" s="2035">
        <v>0</v>
      </c>
      <c r="D46" s="2035">
        <v>0</v>
      </c>
      <c r="E46" s="2035">
        <v>3686</v>
      </c>
      <c r="F46" s="2035">
        <v>923</v>
      </c>
      <c r="G46" s="2035">
        <v>0</v>
      </c>
      <c r="H46" s="2035">
        <v>0</v>
      </c>
      <c r="I46" s="2035">
        <v>0</v>
      </c>
      <c r="J46" s="2035">
        <v>0</v>
      </c>
      <c r="K46" s="419">
        <f>SUM(C46:J46)</f>
        <v>4609</v>
      </c>
      <c r="L46" s="2035">
        <v>4200</v>
      </c>
    </row>
    <row r="47" spans="1:14" ht="12.75" customHeight="1" thickBot="1" x14ac:dyDescent="0.25">
      <c r="A47" s="881" t="s">
        <v>660</v>
      </c>
      <c r="B47" s="465" t="s">
        <v>33</v>
      </c>
      <c r="C47" s="414">
        <f>SUM(C44:C46)</f>
        <v>63516</v>
      </c>
      <c r="D47" s="414">
        <f t="shared" ref="D47:K47" si="4">SUM(D44:D46)</f>
        <v>8304</v>
      </c>
      <c r="E47" s="414">
        <f t="shared" si="4"/>
        <v>17807</v>
      </c>
      <c r="F47" s="414">
        <f t="shared" si="4"/>
        <v>14464</v>
      </c>
      <c r="G47" s="414">
        <f t="shared" si="4"/>
        <v>0</v>
      </c>
      <c r="H47" s="414">
        <f t="shared" si="4"/>
        <v>0</v>
      </c>
      <c r="I47" s="414">
        <f t="shared" si="4"/>
        <v>0</v>
      </c>
      <c r="J47" s="414">
        <f t="shared" si="4"/>
        <v>0</v>
      </c>
      <c r="K47" s="414">
        <f t="shared" si="4"/>
        <v>104091</v>
      </c>
      <c r="L47" s="414">
        <f>SUM(L44:L46)</f>
        <v>6200</v>
      </c>
    </row>
    <row r="48" spans="1:14" ht="13.5" thickTop="1" x14ac:dyDescent="0.2">
      <c r="A48" s="1809" t="s">
        <v>714</v>
      </c>
      <c r="B48" s="512"/>
      <c r="C48" s="418"/>
      <c r="D48" s="418"/>
      <c r="E48" s="418"/>
      <c r="F48" s="418"/>
      <c r="G48" s="418"/>
      <c r="H48" s="418"/>
      <c r="I48" s="412"/>
      <c r="J48" s="412"/>
      <c r="K48" s="418"/>
      <c r="L48" s="418"/>
    </row>
    <row r="49" spans="1:14" x14ac:dyDescent="0.2">
      <c r="A49" s="1804" t="s">
        <v>978</v>
      </c>
      <c r="B49" s="267">
        <v>2310</v>
      </c>
      <c r="C49" s="2035">
        <v>0</v>
      </c>
      <c r="D49" s="2035">
        <v>0</v>
      </c>
      <c r="E49" s="2035">
        <v>134850</v>
      </c>
      <c r="F49" s="2035">
        <v>1789</v>
      </c>
      <c r="G49" s="2035">
        <v>0</v>
      </c>
      <c r="H49" s="2035">
        <v>0</v>
      </c>
      <c r="I49" s="2035">
        <v>0</v>
      </c>
      <c r="J49" s="2035">
        <v>0</v>
      </c>
      <c r="K49" s="419">
        <f>SUM(C49:J49)</f>
        <v>136639</v>
      </c>
      <c r="L49" s="2035">
        <v>93000</v>
      </c>
    </row>
    <row r="50" spans="1:14" x14ac:dyDescent="0.2">
      <c r="A50" s="1804" t="s">
        <v>979</v>
      </c>
      <c r="B50" s="267">
        <v>2320</v>
      </c>
      <c r="C50" s="2035">
        <v>130000</v>
      </c>
      <c r="D50" s="2035">
        <v>46840</v>
      </c>
      <c r="E50" s="2035">
        <v>18763</v>
      </c>
      <c r="F50" s="2035">
        <v>3250</v>
      </c>
      <c r="G50" s="2035">
        <v>0</v>
      </c>
      <c r="H50" s="2035">
        <v>0</v>
      </c>
      <c r="I50" s="2035">
        <v>0</v>
      </c>
      <c r="J50" s="2035">
        <v>0</v>
      </c>
      <c r="K50" s="419">
        <f>SUM(C50:J50)</f>
        <v>198853</v>
      </c>
      <c r="L50" s="2035">
        <v>145650</v>
      </c>
    </row>
    <row r="51" spans="1:14" x14ac:dyDescent="0.2">
      <c r="A51" s="1804" t="s">
        <v>45</v>
      </c>
      <c r="B51" s="267">
        <v>2330</v>
      </c>
      <c r="C51" s="2035">
        <v>0</v>
      </c>
      <c r="D51" s="2035">
        <v>0</v>
      </c>
      <c r="E51" s="2035">
        <v>0</v>
      </c>
      <c r="F51" s="2035">
        <v>0</v>
      </c>
      <c r="G51" s="2035">
        <v>0</v>
      </c>
      <c r="H51" s="2035">
        <v>0</v>
      </c>
      <c r="I51" s="2035">
        <v>0</v>
      </c>
      <c r="J51" s="2035">
        <v>0</v>
      </c>
      <c r="K51" s="419">
        <f>SUM(C51:J51)</f>
        <v>0</v>
      </c>
      <c r="L51" s="2035">
        <v>0</v>
      </c>
    </row>
    <row r="52" spans="1:14" ht="22.5" x14ac:dyDescent="0.2">
      <c r="A52" s="1805" t="s">
        <v>339</v>
      </c>
      <c r="B52" s="821" t="s">
        <v>431</v>
      </c>
      <c r="C52" s="2035">
        <v>0</v>
      </c>
      <c r="D52" s="2035">
        <v>0</v>
      </c>
      <c r="E52" s="2035">
        <v>12158</v>
      </c>
      <c r="F52" s="2035">
        <v>0</v>
      </c>
      <c r="G52" s="2035">
        <v>0</v>
      </c>
      <c r="H52" s="2035">
        <v>0</v>
      </c>
      <c r="I52" s="2035">
        <v>0</v>
      </c>
      <c r="J52" s="2035">
        <v>0</v>
      </c>
      <c r="K52" s="419">
        <f>SUM(C52:J52)</f>
        <v>12158</v>
      </c>
      <c r="L52" s="2035">
        <v>0</v>
      </c>
    </row>
    <row r="53" spans="1:14" ht="12.75" customHeight="1" thickBot="1" x14ac:dyDescent="0.25">
      <c r="A53" s="881" t="s">
        <v>833</v>
      </c>
      <c r="B53" s="465" t="s">
        <v>34</v>
      </c>
      <c r="C53" s="414">
        <f>SUM(C49:C52)</f>
        <v>130000</v>
      </c>
      <c r="D53" s="414">
        <f t="shared" ref="D53:L53" si="5">SUM(D49:D52)</f>
        <v>46840</v>
      </c>
      <c r="E53" s="414">
        <f t="shared" si="5"/>
        <v>165771</v>
      </c>
      <c r="F53" s="414">
        <f t="shared" si="5"/>
        <v>5039</v>
      </c>
      <c r="G53" s="414">
        <f t="shared" si="5"/>
        <v>0</v>
      </c>
      <c r="H53" s="414">
        <f t="shared" si="5"/>
        <v>0</v>
      </c>
      <c r="I53" s="414">
        <f t="shared" si="5"/>
        <v>0</v>
      </c>
      <c r="J53" s="414">
        <f t="shared" si="5"/>
        <v>0</v>
      </c>
      <c r="K53" s="414">
        <f t="shared" si="5"/>
        <v>347650</v>
      </c>
      <c r="L53" s="414">
        <f t="shared" si="5"/>
        <v>238650</v>
      </c>
    </row>
    <row r="54" spans="1:14" ht="13.5" thickTop="1" x14ac:dyDescent="0.2">
      <c r="A54" s="1809" t="s">
        <v>715</v>
      </c>
      <c r="B54" s="512"/>
      <c r="C54" s="418"/>
      <c r="D54" s="418"/>
      <c r="E54" s="418"/>
      <c r="F54" s="418"/>
      <c r="G54" s="418"/>
      <c r="H54" s="418"/>
      <c r="I54" s="412"/>
      <c r="J54" s="412"/>
      <c r="K54" s="418"/>
      <c r="L54" s="418"/>
    </row>
    <row r="55" spans="1:14" x14ac:dyDescent="0.2">
      <c r="A55" s="1804" t="s">
        <v>1257</v>
      </c>
      <c r="B55" s="267">
        <v>2410</v>
      </c>
      <c r="C55" s="2035">
        <v>99952</v>
      </c>
      <c r="D55" s="2035">
        <v>16443</v>
      </c>
      <c r="E55" s="2035">
        <v>41</v>
      </c>
      <c r="F55" s="2035">
        <v>1808</v>
      </c>
      <c r="G55" s="2035">
        <v>0</v>
      </c>
      <c r="H55" s="2035">
        <v>0</v>
      </c>
      <c r="I55" s="2035">
        <v>0</v>
      </c>
      <c r="J55" s="2035">
        <v>0</v>
      </c>
      <c r="K55" s="419">
        <f>SUM(C55:J55)</f>
        <v>118244</v>
      </c>
      <c r="L55" s="2035">
        <v>99500</v>
      </c>
    </row>
    <row r="56" spans="1:14" ht="12.75" customHeight="1" x14ac:dyDescent="0.2">
      <c r="A56" s="1810" t="s">
        <v>442</v>
      </c>
      <c r="B56" s="114">
        <v>2490</v>
      </c>
      <c r="C56" s="2035">
        <v>0</v>
      </c>
      <c r="D56" s="2035">
        <v>0</v>
      </c>
      <c r="E56" s="2035">
        <v>0</v>
      </c>
      <c r="F56" s="2035">
        <v>0</v>
      </c>
      <c r="G56" s="2035">
        <v>0</v>
      </c>
      <c r="H56" s="2035">
        <v>0</v>
      </c>
      <c r="I56" s="2035">
        <v>0</v>
      </c>
      <c r="J56" s="2035">
        <v>0</v>
      </c>
      <c r="K56" s="419">
        <f>SUM(C56:J56)</f>
        <v>0</v>
      </c>
      <c r="L56" s="2035">
        <v>0</v>
      </c>
    </row>
    <row r="57" spans="1:14" s="16" customFormat="1" ht="12.75" customHeight="1" thickBot="1" x14ac:dyDescent="0.25">
      <c r="A57" s="881" t="s">
        <v>302</v>
      </c>
      <c r="B57" s="537" t="s">
        <v>35</v>
      </c>
      <c r="C57" s="420">
        <f>SUM(C55:C56)</f>
        <v>99952</v>
      </c>
      <c r="D57" s="420">
        <f t="shared" ref="D57:K57" si="6">SUM(D55:D56)</f>
        <v>16443</v>
      </c>
      <c r="E57" s="420">
        <f t="shared" si="6"/>
        <v>41</v>
      </c>
      <c r="F57" s="420">
        <f t="shared" si="6"/>
        <v>1808</v>
      </c>
      <c r="G57" s="420">
        <f t="shared" si="6"/>
        <v>0</v>
      </c>
      <c r="H57" s="420">
        <f t="shared" si="6"/>
        <v>0</v>
      </c>
      <c r="I57" s="420">
        <f t="shared" si="6"/>
        <v>0</v>
      </c>
      <c r="J57" s="420">
        <f t="shared" si="6"/>
        <v>0</v>
      </c>
      <c r="K57" s="420">
        <f t="shared" si="6"/>
        <v>118244</v>
      </c>
      <c r="L57" s="414">
        <f>SUM(L55:L56)</f>
        <v>99500</v>
      </c>
      <c r="M57" s="15"/>
      <c r="N57" s="15"/>
    </row>
    <row r="58" spans="1:14" s="16" customFormat="1" ht="13.5" thickTop="1" x14ac:dyDescent="0.2">
      <c r="A58" s="1809" t="s">
        <v>716</v>
      </c>
      <c r="B58" s="512"/>
      <c r="C58" s="421"/>
      <c r="D58" s="418"/>
      <c r="E58" s="418"/>
      <c r="F58" s="418"/>
      <c r="G58" s="418"/>
      <c r="H58" s="418"/>
      <c r="I58" s="412"/>
      <c r="J58" s="412"/>
      <c r="K58" s="418"/>
      <c r="L58" s="418"/>
      <c r="M58" s="15"/>
      <c r="N58" s="15"/>
    </row>
    <row r="59" spans="1:14" s="16" customFormat="1" x14ac:dyDescent="0.2">
      <c r="A59" s="1804" t="s">
        <v>1258</v>
      </c>
      <c r="B59" s="267">
        <v>2510</v>
      </c>
      <c r="C59" s="2035">
        <v>31608</v>
      </c>
      <c r="D59" s="2035">
        <v>6113</v>
      </c>
      <c r="E59" s="2035">
        <v>9450</v>
      </c>
      <c r="F59" s="2035">
        <v>0</v>
      </c>
      <c r="G59" s="2035">
        <v>0</v>
      </c>
      <c r="H59" s="2035">
        <v>0</v>
      </c>
      <c r="I59" s="2035">
        <v>0</v>
      </c>
      <c r="J59" s="2035">
        <v>0</v>
      </c>
      <c r="K59" s="419">
        <f t="shared" ref="K59:K64" si="7">SUM(C59:J59)</f>
        <v>47171</v>
      </c>
      <c r="L59" s="2035">
        <v>0</v>
      </c>
      <c r="M59" s="15"/>
      <c r="N59" s="15"/>
    </row>
    <row r="60" spans="1:14" s="16" customFormat="1" x14ac:dyDescent="0.2">
      <c r="A60" s="1804" t="s">
        <v>543</v>
      </c>
      <c r="B60" s="267">
        <v>2520</v>
      </c>
      <c r="C60" s="2035">
        <v>0</v>
      </c>
      <c r="D60" s="2035">
        <v>0</v>
      </c>
      <c r="E60" s="2035">
        <v>0</v>
      </c>
      <c r="F60" s="2035">
        <v>0</v>
      </c>
      <c r="G60" s="2035">
        <v>0</v>
      </c>
      <c r="H60" s="2035">
        <v>0</v>
      </c>
      <c r="I60" s="2035">
        <v>0</v>
      </c>
      <c r="J60" s="2035">
        <v>0</v>
      </c>
      <c r="K60" s="419">
        <f t="shared" si="7"/>
        <v>0</v>
      </c>
      <c r="L60" s="2035">
        <v>0</v>
      </c>
      <c r="M60" s="15"/>
      <c r="N60" s="15"/>
    </row>
    <row r="61" spans="1:14" s="16" customFormat="1" x14ac:dyDescent="0.2">
      <c r="A61" s="1804" t="s">
        <v>221</v>
      </c>
      <c r="B61" s="267">
        <v>2540</v>
      </c>
      <c r="C61" s="2035">
        <v>0</v>
      </c>
      <c r="D61" s="2035">
        <v>12</v>
      </c>
      <c r="E61" s="2035">
        <v>0</v>
      </c>
      <c r="F61" s="2035">
        <v>0</v>
      </c>
      <c r="G61" s="2035">
        <v>0</v>
      </c>
      <c r="H61" s="2035">
        <v>0</v>
      </c>
      <c r="I61" s="2035">
        <v>0</v>
      </c>
      <c r="J61" s="2035">
        <v>0</v>
      </c>
      <c r="K61" s="419">
        <f t="shared" si="7"/>
        <v>12</v>
      </c>
      <c r="L61" s="2035">
        <v>74000</v>
      </c>
      <c r="M61" s="15"/>
      <c r="N61" s="15"/>
    </row>
    <row r="62" spans="1:14" s="16" customFormat="1" x14ac:dyDescent="0.2">
      <c r="A62" s="1804" t="s">
        <v>1129</v>
      </c>
      <c r="B62" s="267">
        <v>2550</v>
      </c>
      <c r="C62" s="2035">
        <v>0</v>
      </c>
      <c r="D62" s="2035">
        <v>0</v>
      </c>
      <c r="E62" s="2035">
        <v>0</v>
      </c>
      <c r="F62" s="2035">
        <v>0</v>
      </c>
      <c r="G62" s="2035">
        <v>0</v>
      </c>
      <c r="H62" s="2035">
        <v>0</v>
      </c>
      <c r="I62" s="2035">
        <v>0</v>
      </c>
      <c r="J62" s="2035">
        <v>0</v>
      </c>
      <c r="K62" s="419">
        <f t="shared" si="7"/>
        <v>0</v>
      </c>
      <c r="L62" s="2035">
        <v>0</v>
      </c>
      <c r="M62" s="15"/>
      <c r="N62" s="15"/>
    </row>
    <row r="63" spans="1:14" s="15" customFormat="1" x14ac:dyDescent="0.2">
      <c r="A63" s="1804" t="s">
        <v>107</v>
      </c>
      <c r="B63" s="267">
        <v>2560</v>
      </c>
      <c r="C63" s="2035">
        <v>0</v>
      </c>
      <c r="D63" s="2035">
        <v>0</v>
      </c>
      <c r="E63" s="2035">
        <v>0</v>
      </c>
      <c r="F63" s="2035">
        <v>60253</v>
      </c>
      <c r="G63" s="2035">
        <v>0</v>
      </c>
      <c r="H63" s="2035">
        <v>0</v>
      </c>
      <c r="I63" s="2035">
        <v>0</v>
      </c>
      <c r="J63" s="2035">
        <v>0</v>
      </c>
      <c r="K63" s="419">
        <f t="shared" si="7"/>
        <v>60253</v>
      </c>
      <c r="L63" s="2035">
        <v>61000</v>
      </c>
    </row>
    <row r="64" spans="1:14" s="15" customFormat="1" x14ac:dyDescent="0.2">
      <c r="A64" s="1811" t="s">
        <v>108</v>
      </c>
      <c r="B64" s="268">
        <v>2570</v>
      </c>
      <c r="C64" s="2035">
        <v>0</v>
      </c>
      <c r="D64" s="2035">
        <v>0</v>
      </c>
      <c r="E64" s="2035">
        <v>0</v>
      </c>
      <c r="F64" s="2035">
        <v>0</v>
      </c>
      <c r="G64" s="2035">
        <v>0</v>
      </c>
      <c r="H64" s="2035">
        <v>0</v>
      </c>
      <c r="I64" s="2035">
        <v>0</v>
      </c>
      <c r="J64" s="2035">
        <v>0</v>
      </c>
      <c r="K64" s="419">
        <f t="shared" si="7"/>
        <v>0</v>
      </c>
      <c r="L64" s="2035">
        <v>0</v>
      </c>
    </row>
    <row r="65" spans="1:14" s="16" customFormat="1" ht="12.75" customHeight="1" thickBot="1" x14ac:dyDescent="0.25">
      <c r="A65" s="881" t="s">
        <v>835</v>
      </c>
      <c r="B65" s="465" t="s">
        <v>36</v>
      </c>
      <c r="C65" s="414">
        <f>SUM(C59:C64)</f>
        <v>31608</v>
      </c>
      <c r="D65" s="414">
        <f t="shared" ref="D65:L65" si="8">SUM(D59:D64)</f>
        <v>6125</v>
      </c>
      <c r="E65" s="414">
        <f t="shared" si="8"/>
        <v>9450</v>
      </c>
      <c r="F65" s="414">
        <f t="shared" si="8"/>
        <v>60253</v>
      </c>
      <c r="G65" s="414">
        <f t="shared" si="8"/>
        <v>0</v>
      </c>
      <c r="H65" s="414">
        <f t="shared" si="8"/>
        <v>0</v>
      </c>
      <c r="I65" s="414">
        <f t="shared" si="8"/>
        <v>0</v>
      </c>
      <c r="J65" s="414">
        <f t="shared" si="8"/>
        <v>0</v>
      </c>
      <c r="K65" s="414">
        <f t="shared" si="8"/>
        <v>107436</v>
      </c>
      <c r="L65" s="414">
        <f t="shared" si="8"/>
        <v>135000</v>
      </c>
      <c r="M65" s="15"/>
      <c r="N65" s="15"/>
    </row>
    <row r="66" spans="1:14" s="16" customFormat="1" ht="13.5" thickTop="1" x14ac:dyDescent="0.2">
      <c r="A66" s="1809" t="s">
        <v>717</v>
      </c>
      <c r="B66" s="463"/>
      <c r="C66" s="412"/>
      <c r="D66" s="412"/>
      <c r="E66" s="412"/>
      <c r="F66" s="412"/>
      <c r="G66" s="412"/>
      <c r="H66" s="412"/>
      <c r="I66" s="412"/>
      <c r="J66" s="412"/>
      <c r="K66" s="418"/>
      <c r="L66" s="418"/>
      <c r="M66" s="15"/>
      <c r="N66" s="15"/>
    </row>
    <row r="67" spans="1:14" s="16" customFormat="1" x14ac:dyDescent="0.2">
      <c r="A67" s="1804" t="s">
        <v>1250</v>
      </c>
      <c r="B67" s="267">
        <v>2610</v>
      </c>
      <c r="C67" s="2035">
        <v>0</v>
      </c>
      <c r="D67" s="2035">
        <v>0</v>
      </c>
      <c r="E67" s="2035">
        <v>0</v>
      </c>
      <c r="F67" s="2035">
        <v>0</v>
      </c>
      <c r="G67" s="2035">
        <v>0</v>
      </c>
      <c r="H67" s="2035">
        <v>0</v>
      </c>
      <c r="I67" s="2035">
        <v>0</v>
      </c>
      <c r="J67" s="2035">
        <v>0</v>
      </c>
      <c r="K67" s="419">
        <f>SUM(C67:J67)</f>
        <v>0</v>
      </c>
      <c r="L67" s="2035">
        <v>0</v>
      </c>
      <c r="M67" s="15"/>
      <c r="N67" s="15"/>
    </row>
    <row r="68" spans="1:14" s="16" customFormat="1" ht="20.25" customHeight="1" x14ac:dyDescent="0.2">
      <c r="A68" s="1804" t="s">
        <v>711</v>
      </c>
      <c r="B68" s="267">
        <v>2620</v>
      </c>
      <c r="C68" s="2035">
        <v>0</v>
      </c>
      <c r="D68" s="2035">
        <v>0</v>
      </c>
      <c r="E68" s="2035">
        <v>0</v>
      </c>
      <c r="F68" s="2035">
        <v>0</v>
      </c>
      <c r="G68" s="2035">
        <v>0</v>
      </c>
      <c r="H68" s="2035">
        <v>0</v>
      </c>
      <c r="I68" s="2035">
        <v>0</v>
      </c>
      <c r="J68" s="2035">
        <v>0</v>
      </c>
      <c r="K68" s="419">
        <f>SUM(C68:J68)</f>
        <v>0</v>
      </c>
      <c r="L68" s="2035">
        <v>0</v>
      </c>
      <c r="M68" s="15"/>
      <c r="N68" s="15"/>
    </row>
    <row r="69" spans="1:14" s="16" customFormat="1" x14ac:dyDescent="0.2">
      <c r="A69" s="1804" t="s">
        <v>1251</v>
      </c>
      <c r="B69" s="267">
        <v>2630</v>
      </c>
      <c r="C69" s="2035">
        <v>0</v>
      </c>
      <c r="D69" s="2035">
        <v>0</v>
      </c>
      <c r="E69" s="2035">
        <v>0</v>
      </c>
      <c r="F69" s="2035">
        <v>0</v>
      </c>
      <c r="G69" s="2035">
        <v>0</v>
      </c>
      <c r="H69" s="2035">
        <v>0</v>
      </c>
      <c r="I69" s="2035">
        <v>0</v>
      </c>
      <c r="J69" s="2035">
        <v>0</v>
      </c>
      <c r="K69" s="419">
        <f>SUM(C69:J69)</f>
        <v>0</v>
      </c>
      <c r="L69" s="2035">
        <v>0</v>
      </c>
      <c r="M69" s="15"/>
      <c r="N69" s="15"/>
    </row>
    <row r="70" spans="1:14" s="16" customFormat="1" x14ac:dyDescent="0.2">
      <c r="A70" s="1804" t="s">
        <v>472</v>
      </c>
      <c r="B70" s="267">
        <v>2640</v>
      </c>
      <c r="C70" s="2035">
        <v>0</v>
      </c>
      <c r="D70" s="2035">
        <v>0</v>
      </c>
      <c r="E70" s="2035">
        <v>0</v>
      </c>
      <c r="F70" s="2035">
        <v>0</v>
      </c>
      <c r="G70" s="2035">
        <v>0</v>
      </c>
      <c r="H70" s="2035">
        <v>0</v>
      </c>
      <c r="I70" s="2035">
        <v>0</v>
      </c>
      <c r="J70" s="2035">
        <v>0</v>
      </c>
      <c r="K70" s="419">
        <f>SUM(C70:J70)</f>
        <v>0</v>
      </c>
      <c r="L70" s="2035">
        <v>0</v>
      </c>
      <c r="M70" s="15"/>
      <c r="N70" s="15"/>
    </row>
    <row r="71" spans="1:14" s="16" customFormat="1" x14ac:dyDescent="0.2">
      <c r="A71" s="1804" t="s">
        <v>473</v>
      </c>
      <c r="B71" s="267">
        <v>2660</v>
      </c>
      <c r="C71" s="2035">
        <v>0</v>
      </c>
      <c r="D71" s="2035">
        <v>0</v>
      </c>
      <c r="E71" s="2035">
        <v>0</v>
      </c>
      <c r="F71" s="2035">
        <v>0</v>
      </c>
      <c r="G71" s="2035">
        <v>0</v>
      </c>
      <c r="H71" s="2035">
        <v>0</v>
      </c>
      <c r="I71" s="2035">
        <v>0</v>
      </c>
      <c r="J71" s="2035">
        <v>0</v>
      </c>
      <c r="K71" s="419">
        <f>SUM(C71:J71)</f>
        <v>0</v>
      </c>
      <c r="L71" s="2035">
        <v>0</v>
      </c>
      <c r="M71" s="15"/>
      <c r="N71" s="15"/>
    </row>
    <row r="72" spans="1:14" s="16" customFormat="1" ht="12.75" customHeight="1" thickBot="1" x14ac:dyDescent="0.25">
      <c r="A72" s="881"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2" t="s">
        <v>1156</v>
      </c>
      <c r="B73" s="1797" t="s">
        <v>673</v>
      </c>
      <c r="C73" s="422">
        <v>0</v>
      </c>
      <c r="D73" s="2036">
        <v>0</v>
      </c>
      <c r="E73" s="2036">
        <v>0</v>
      </c>
      <c r="F73" s="2036">
        <v>106</v>
      </c>
      <c r="G73" s="2036">
        <v>0</v>
      </c>
      <c r="H73" s="2036">
        <v>0</v>
      </c>
      <c r="I73" s="2036">
        <v>0</v>
      </c>
      <c r="J73" s="2036">
        <v>0</v>
      </c>
      <c r="K73" s="414">
        <f>SUM(C73:J73)</f>
        <v>106</v>
      </c>
      <c r="L73" s="423">
        <v>0</v>
      </c>
      <c r="M73" s="15"/>
      <c r="N73" s="15"/>
    </row>
    <row r="74" spans="1:14" ht="12.75" customHeight="1" thickTop="1" thickBot="1" x14ac:dyDescent="0.25">
      <c r="A74" s="881" t="s">
        <v>972</v>
      </c>
      <c r="B74" s="1796">
        <v>2000</v>
      </c>
      <c r="C74" s="424">
        <f>SUM(C42,C47,C53,C57,C65,C72,C73)</f>
        <v>396222</v>
      </c>
      <c r="D74" s="424">
        <f t="shared" ref="D74:K74" si="10">SUM(D42,D47,D53,D57,D65,D72,D73)</f>
        <v>82259</v>
      </c>
      <c r="E74" s="424">
        <f t="shared" si="10"/>
        <v>194422</v>
      </c>
      <c r="F74" s="424">
        <f t="shared" si="10"/>
        <v>81670</v>
      </c>
      <c r="G74" s="424">
        <f t="shared" si="10"/>
        <v>0</v>
      </c>
      <c r="H74" s="424">
        <f t="shared" si="10"/>
        <v>0</v>
      </c>
      <c r="I74" s="424">
        <f t="shared" si="10"/>
        <v>0</v>
      </c>
      <c r="J74" s="424">
        <f t="shared" si="10"/>
        <v>0</v>
      </c>
      <c r="K74" s="424">
        <f t="shared" si="10"/>
        <v>754573</v>
      </c>
      <c r="L74" s="424">
        <f>SUM(L42,L47,L53,L57,L65,L72,L73)</f>
        <v>479900</v>
      </c>
    </row>
    <row r="75" spans="1:14" s="24" customFormat="1" ht="18" customHeight="1" thickTop="1" thickBot="1" x14ac:dyDescent="0.25">
      <c r="A75" s="1803" t="s">
        <v>50</v>
      </c>
      <c r="B75" s="1798" t="s">
        <v>674</v>
      </c>
      <c r="C75" s="2036">
        <v>0</v>
      </c>
      <c r="D75" s="2036">
        <v>0</v>
      </c>
      <c r="E75" s="2036">
        <v>0</v>
      </c>
      <c r="F75" s="2036">
        <v>6851</v>
      </c>
      <c r="G75" s="2036">
        <v>0</v>
      </c>
      <c r="H75" s="2036">
        <v>0</v>
      </c>
      <c r="I75" s="2036">
        <v>0</v>
      </c>
      <c r="J75" s="2036">
        <v>0</v>
      </c>
      <c r="K75" s="414">
        <f>SUM(C75:J75)</f>
        <v>6851</v>
      </c>
      <c r="L75" s="2037">
        <v>0</v>
      </c>
      <c r="M75" s="899"/>
      <c r="N75" s="899"/>
    </row>
    <row r="76" spans="1:14" s="116" customFormat="1" ht="18" customHeight="1" thickTop="1" x14ac:dyDescent="0.2">
      <c r="A76" s="1814" t="s">
        <v>430</v>
      </c>
      <c r="B76" s="1860" t="s">
        <v>1028</v>
      </c>
      <c r="C76" s="415"/>
      <c r="D76" s="415"/>
      <c r="E76" s="412"/>
      <c r="F76" s="415"/>
      <c r="G76" s="415"/>
      <c r="H76" s="412"/>
      <c r="I76" s="412"/>
      <c r="J76" s="412"/>
      <c r="K76" s="412"/>
      <c r="L76" s="412"/>
      <c r="M76" s="901"/>
      <c r="N76" s="901"/>
    </row>
    <row r="77" spans="1:14" s="24" customFormat="1" ht="13.5" customHeight="1" x14ac:dyDescent="0.2">
      <c r="A77" s="1808" t="s">
        <v>718</v>
      </c>
      <c r="B77" s="208"/>
      <c r="C77" s="412"/>
      <c r="D77" s="412"/>
      <c r="E77" s="416"/>
      <c r="F77" s="412"/>
      <c r="G77" s="412"/>
      <c r="H77" s="416"/>
      <c r="I77" s="412"/>
      <c r="J77" s="412"/>
      <c r="K77" s="416"/>
      <c r="L77" s="416"/>
      <c r="M77" s="899"/>
      <c r="N77" s="899"/>
    </row>
    <row r="78" spans="1:14" x14ac:dyDescent="0.2">
      <c r="A78" s="1804" t="s">
        <v>586</v>
      </c>
      <c r="B78" s="267">
        <v>4110</v>
      </c>
      <c r="C78" s="412"/>
      <c r="D78" s="412"/>
      <c r="E78" s="2035">
        <v>0</v>
      </c>
      <c r="F78" s="412"/>
      <c r="G78" s="412"/>
      <c r="H78" s="2035">
        <v>0</v>
      </c>
      <c r="I78" s="504"/>
      <c r="J78" s="504"/>
      <c r="K78" s="413">
        <f t="shared" ref="K78:K83" si="11">SUM(C78:J78)</f>
        <v>0</v>
      </c>
      <c r="L78" s="2035">
        <v>0</v>
      </c>
    </row>
    <row r="79" spans="1:14" x14ac:dyDescent="0.2">
      <c r="A79" s="1804" t="s">
        <v>349</v>
      </c>
      <c r="B79" s="267">
        <v>4120</v>
      </c>
      <c r="C79" s="412"/>
      <c r="D79" s="412"/>
      <c r="E79" s="2035">
        <v>714</v>
      </c>
      <c r="F79" s="412"/>
      <c r="G79" s="412"/>
      <c r="H79" s="2035">
        <v>429350</v>
      </c>
      <c r="I79" s="504"/>
      <c r="J79" s="504"/>
      <c r="K79" s="413">
        <f t="shared" si="11"/>
        <v>430064</v>
      </c>
      <c r="L79" s="2035">
        <v>65000</v>
      </c>
    </row>
    <row r="80" spans="1:14" x14ac:dyDescent="0.2">
      <c r="A80" s="1804" t="s">
        <v>350</v>
      </c>
      <c r="B80" s="267">
        <v>4130</v>
      </c>
      <c r="C80" s="412"/>
      <c r="D80" s="412"/>
      <c r="E80" s="2035">
        <v>0</v>
      </c>
      <c r="F80" s="412"/>
      <c r="G80" s="412"/>
      <c r="H80" s="2035">
        <v>0</v>
      </c>
      <c r="I80" s="504"/>
      <c r="J80" s="504"/>
      <c r="K80" s="413">
        <f t="shared" si="11"/>
        <v>0</v>
      </c>
      <c r="L80" s="2035">
        <v>0</v>
      </c>
    </row>
    <row r="81" spans="1:12" x14ac:dyDescent="0.2">
      <c r="A81" s="1804" t="s">
        <v>812</v>
      </c>
      <c r="B81" s="267">
        <v>4140</v>
      </c>
      <c r="C81" s="412"/>
      <c r="D81" s="412"/>
      <c r="E81" s="2035">
        <v>0</v>
      </c>
      <c r="F81" s="412"/>
      <c r="G81" s="412"/>
      <c r="H81" s="2035">
        <v>0</v>
      </c>
      <c r="I81" s="504"/>
      <c r="J81" s="504"/>
      <c r="K81" s="413">
        <f t="shared" si="11"/>
        <v>0</v>
      </c>
      <c r="L81" s="2035">
        <v>0</v>
      </c>
    </row>
    <row r="82" spans="1:12" x14ac:dyDescent="0.2">
      <c r="A82" s="1804" t="s">
        <v>90</v>
      </c>
      <c r="B82" s="267">
        <v>4170</v>
      </c>
      <c r="C82" s="412"/>
      <c r="D82" s="412"/>
      <c r="E82" s="2035">
        <v>0</v>
      </c>
      <c r="F82" s="412"/>
      <c r="G82" s="412"/>
      <c r="H82" s="2035">
        <v>0</v>
      </c>
      <c r="I82" s="504"/>
      <c r="J82" s="504"/>
      <c r="K82" s="413">
        <f t="shared" si="11"/>
        <v>0</v>
      </c>
      <c r="L82" s="2035">
        <v>0</v>
      </c>
    </row>
    <row r="83" spans="1:12" x14ac:dyDescent="0.2">
      <c r="A83" s="1810" t="s">
        <v>813</v>
      </c>
      <c r="B83" s="114">
        <v>4190</v>
      </c>
      <c r="C83" s="412"/>
      <c r="D83" s="412"/>
      <c r="E83" s="2035">
        <v>0</v>
      </c>
      <c r="F83" s="412"/>
      <c r="G83" s="412"/>
      <c r="H83" s="2035">
        <v>0</v>
      </c>
      <c r="I83" s="504"/>
      <c r="J83" s="504"/>
      <c r="K83" s="413">
        <f t="shared" si="11"/>
        <v>0</v>
      </c>
      <c r="L83" s="2035">
        <v>0</v>
      </c>
    </row>
    <row r="84" spans="1:12" ht="13.5" thickBot="1" x14ac:dyDescent="0.25">
      <c r="A84" s="881" t="s">
        <v>1924</v>
      </c>
      <c r="B84" s="530">
        <v>4100</v>
      </c>
      <c r="C84" s="412"/>
      <c r="D84" s="412"/>
      <c r="E84" s="414">
        <f>SUM(E78:E83)</f>
        <v>714</v>
      </c>
      <c r="F84" s="412"/>
      <c r="G84" s="412"/>
      <c r="H84" s="414">
        <f>SUM(H78:H83)</f>
        <v>429350</v>
      </c>
      <c r="I84" s="504"/>
      <c r="J84" s="504"/>
      <c r="K84" s="414">
        <f>SUM(K78:K83)</f>
        <v>430064</v>
      </c>
      <c r="L84" s="414">
        <f>SUM(L78:L83)</f>
        <v>65000</v>
      </c>
    </row>
    <row r="85" spans="1:12" ht="12.75" customHeight="1" thickTop="1" thickBot="1" x14ac:dyDescent="0.25">
      <c r="A85" s="877" t="s">
        <v>292</v>
      </c>
      <c r="B85" s="514">
        <v>4210</v>
      </c>
      <c r="C85" s="412"/>
      <c r="D85" s="412"/>
      <c r="E85" s="436"/>
      <c r="F85" s="412"/>
      <c r="G85" s="412"/>
      <c r="H85" s="699">
        <v>0</v>
      </c>
      <c r="I85" s="504"/>
      <c r="J85" s="504"/>
      <c r="K85" s="517">
        <f>H85</f>
        <v>0</v>
      </c>
      <c r="L85" s="439">
        <v>0</v>
      </c>
    </row>
    <row r="86" spans="1:12" ht="12.75" customHeight="1" thickTop="1" thickBot="1" x14ac:dyDescent="0.25">
      <c r="A86" s="1800" t="s">
        <v>814</v>
      </c>
      <c r="B86" s="865">
        <v>4220</v>
      </c>
      <c r="C86" s="412"/>
      <c r="D86" s="412"/>
      <c r="E86" s="435"/>
      <c r="F86" s="412"/>
      <c r="G86" s="412"/>
      <c r="H86" s="2035">
        <v>0</v>
      </c>
      <c r="I86" s="504"/>
      <c r="J86" s="504"/>
      <c r="K86" s="517">
        <f t="shared" ref="K86:K98" si="12">H86</f>
        <v>0</v>
      </c>
      <c r="L86" s="2038">
        <v>0</v>
      </c>
    </row>
    <row r="87" spans="1:12" ht="14.25" thickTop="1" thickBot="1" x14ac:dyDescent="0.25">
      <c r="A87" s="878" t="s">
        <v>815</v>
      </c>
      <c r="B87" s="515">
        <v>4230</v>
      </c>
      <c r="C87" s="412"/>
      <c r="D87" s="412"/>
      <c r="E87" s="435"/>
      <c r="F87" s="412"/>
      <c r="G87" s="412"/>
      <c r="H87" s="2035">
        <v>0</v>
      </c>
      <c r="I87" s="504"/>
      <c r="J87" s="504"/>
      <c r="K87" s="517">
        <f t="shared" si="12"/>
        <v>0</v>
      </c>
      <c r="L87" s="2038">
        <v>0</v>
      </c>
    </row>
    <row r="88" spans="1:12" ht="12.75" customHeight="1" thickTop="1" thickBot="1" x14ac:dyDescent="0.25">
      <c r="A88" s="878" t="s">
        <v>884</v>
      </c>
      <c r="B88" s="515">
        <v>4240</v>
      </c>
      <c r="C88" s="412"/>
      <c r="D88" s="412"/>
      <c r="E88" s="435"/>
      <c r="F88" s="412"/>
      <c r="G88" s="412"/>
      <c r="H88" s="2035">
        <v>0</v>
      </c>
      <c r="I88" s="504"/>
      <c r="J88" s="504"/>
      <c r="K88" s="517">
        <f t="shared" si="12"/>
        <v>0</v>
      </c>
      <c r="L88" s="2038">
        <v>0</v>
      </c>
    </row>
    <row r="89" spans="1:12" ht="12.75" customHeight="1" thickTop="1" thickBot="1" x14ac:dyDescent="0.25">
      <c r="A89" s="878" t="s">
        <v>816</v>
      </c>
      <c r="B89" s="515">
        <v>4270</v>
      </c>
      <c r="C89" s="412"/>
      <c r="D89" s="412"/>
      <c r="E89" s="435"/>
      <c r="F89" s="412"/>
      <c r="G89" s="412"/>
      <c r="H89" s="2035">
        <v>0</v>
      </c>
      <c r="I89" s="504"/>
      <c r="J89" s="504"/>
      <c r="K89" s="517">
        <f t="shared" si="12"/>
        <v>0</v>
      </c>
      <c r="L89" s="2038">
        <v>0</v>
      </c>
    </row>
    <row r="90" spans="1:12" ht="12.75" customHeight="1" thickTop="1" thickBot="1" x14ac:dyDescent="0.25">
      <c r="A90" s="878" t="s">
        <v>799</v>
      </c>
      <c r="B90" s="515">
        <v>4280</v>
      </c>
      <c r="C90" s="412"/>
      <c r="D90" s="412"/>
      <c r="E90" s="435"/>
      <c r="F90" s="412"/>
      <c r="G90" s="412"/>
      <c r="H90" s="2035">
        <v>0</v>
      </c>
      <c r="I90" s="504"/>
      <c r="J90" s="504"/>
      <c r="K90" s="517">
        <f t="shared" si="12"/>
        <v>0</v>
      </c>
      <c r="L90" s="2038">
        <v>0</v>
      </c>
    </row>
    <row r="91" spans="1:12" ht="12.75" customHeight="1" thickTop="1" thickBot="1" x14ac:dyDescent="0.25">
      <c r="A91" s="878" t="s">
        <v>800</v>
      </c>
      <c r="B91" s="515">
        <v>4290</v>
      </c>
      <c r="C91" s="412"/>
      <c r="D91" s="412"/>
      <c r="E91" s="435"/>
      <c r="F91" s="412"/>
      <c r="G91" s="412"/>
      <c r="H91" s="2035">
        <v>0</v>
      </c>
      <c r="I91" s="504"/>
      <c r="J91" s="504"/>
      <c r="K91" s="517">
        <f t="shared" si="12"/>
        <v>0</v>
      </c>
      <c r="L91" s="2038">
        <v>0</v>
      </c>
    </row>
    <row r="92" spans="1:12" ht="23.25" customHeight="1" thickTop="1" thickBot="1" x14ac:dyDescent="0.25">
      <c r="A92" s="882" t="s">
        <v>1927</v>
      </c>
      <c r="B92" s="1802">
        <v>4200</v>
      </c>
      <c r="C92" s="412"/>
      <c r="D92" s="412"/>
      <c r="E92" s="435"/>
      <c r="F92" s="412"/>
      <c r="G92" s="412"/>
      <c r="H92" s="1054">
        <f>SUM(H85:H91)</f>
        <v>0</v>
      </c>
      <c r="I92" s="504"/>
      <c r="J92" s="504"/>
      <c r="K92" s="517">
        <f t="shared" si="12"/>
        <v>0</v>
      </c>
      <c r="L92" s="1054">
        <f>SUM(L85:L91)</f>
        <v>0</v>
      </c>
    </row>
    <row r="93" spans="1:12" ht="14.25" thickTop="1" thickBot="1" x14ac:dyDescent="0.25">
      <c r="A93" s="1800" t="s">
        <v>801</v>
      </c>
      <c r="B93" s="1801">
        <v>4310</v>
      </c>
      <c r="C93" s="412"/>
      <c r="D93" s="412"/>
      <c r="E93" s="435"/>
      <c r="F93" s="412"/>
      <c r="G93" s="412"/>
      <c r="H93" s="2039">
        <v>0</v>
      </c>
      <c r="I93" s="504"/>
      <c r="J93" s="504"/>
      <c r="K93" s="517">
        <f t="shared" si="12"/>
        <v>0</v>
      </c>
      <c r="L93" s="2038">
        <v>0</v>
      </c>
    </row>
    <row r="94" spans="1:12" ht="12.75" customHeight="1" thickTop="1" thickBot="1" x14ac:dyDescent="0.25">
      <c r="A94" s="878" t="s">
        <v>802</v>
      </c>
      <c r="B94" s="515">
        <v>4320</v>
      </c>
      <c r="C94" s="412"/>
      <c r="D94" s="412"/>
      <c r="E94" s="435"/>
      <c r="F94" s="412"/>
      <c r="G94" s="412"/>
      <c r="H94" s="2035">
        <v>0</v>
      </c>
      <c r="I94" s="504"/>
      <c r="J94" s="504"/>
      <c r="K94" s="517">
        <f t="shared" si="12"/>
        <v>0</v>
      </c>
      <c r="L94" s="2038">
        <v>0</v>
      </c>
    </row>
    <row r="95" spans="1:12" ht="15" customHeight="1" thickTop="1" thickBot="1" x14ac:dyDescent="0.25">
      <c r="A95" s="878" t="s">
        <v>1928</v>
      </c>
      <c r="B95" s="515">
        <v>4330</v>
      </c>
      <c r="C95" s="412"/>
      <c r="D95" s="412"/>
      <c r="E95" s="435"/>
      <c r="F95" s="412"/>
      <c r="G95" s="412"/>
      <c r="H95" s="2035">
        <v>0</v>
      </c>
      <c r="I95" s="504"/>
      <c r="J95" s="504"/>
      <c r="K95" s="517">
        <f t="shared" si="12"/>
        <v>0</v>
      </c>
      <c r="L95" s="2038">
        <v>0</v>
      </c>
    </row>
    <row r="96" spans="1:12" ht="14.25" thickTop="1" thickBot="1" x14ac:dyDescent="0.25">
      <c r="A96" s="878" t="s">
        <v>803</v>
      </c>
      <c r="B96" s="515">
        <v>4340</v>
      </c>
      <c r="C96" s="412"/>
      <c r="D96" s="412"/>
      <c r="E96" s="435"/>
      <c r="F96" s="412"/>
      <c r="G96" s="412"/>
      <c r="H96" s="2035">
        <v>0</v>
      </c>
      <c r="I96" s="504"/>
      <c r="J96" s="504"/>
      <c r="K96" s="517">
        <f t="shared" si="12"/>
        <v>0</v>
      </c>
      <c r="L96" s="2038">
        <v>0</v>
      </c>
    </row>
    <row r="97" spans="1:14" ht="12.75" customHeight="1" thickTop="1" thickBot="1" x14ac:dyDescent="0.25">
      <c r="A97" s="878" t="s">
        <v>882</v>
      </c>
      <c r="B97" s="515">
        <v>4370</v>
      </c>
      <c r="C97" s="412"/>
      <c r="D97" s="412"/>
      <c r="E97" s="435"/>
      <c r="F97" s="412"/>
      <c r="G97" s="412"/>
      <c r="H97" s="2035">
        <v>0</v>
      </c>
      <c r="I97" s="504"/>
      <c r="J97" s="504"/>
      <c r="K97" s="517">
        <f t="shared" si="12"/>
        <v>0</v>
      </c>
      <c r="L97" s="2038">
        <v>0</v>
      </c>
    </row>
    <row r="98" spans="1:14" ht="14.25" thickTop="1" thickBot="1" x14ac:dyDescent="0.25">
      <c r="A98" s="878" t="s">
        <v>883</v>
      </c>
      <c r="B98" s="515">
        <v>4380</v>
      </c>
      <c r="C98" s="412"/>
      <c r="D98" s="412"/>
      <c r="E98" s="516"/>
      <c r="F98" s="412"/>
      <c r="G98" s="412"/>
      <c r="H98" s="2035">
        <v>0</v>
      </c>
      <c r="I98" s="504"/>
      <c r="J98" s="504"/>
      <c r="K98" s="517">
        <f t="shared" si="12"/>
        <v>0</v>
      </c>
      <c r="L98" s="2038">
        <v>0</v>
      </c>
    </row>
    <row r="99" spans="1:14" ht="14.25" thickTop="1" thickBot="1" x14ac:dyDescent="0.25">
      <c r="A99" s="878" t="s">
        <v>432</v>
      </c>
      <c r="B99" s="515">
        <v>4390</v>
      </c>
      <c r="C99" s="412"/>
      <c r="D99" s="412"/>
      <c r="E99" s="802">
        <v>0</v>
      </c>
      <c r="F99" s="412"/>
      <c r="G99" s="412"/>
      <c r="H99" s="2035">
        <v>0</v>
      </c>
      <c r="I99" s="504"/>
      <c r="J99" s="504"/>
      <c r="K99" s="517">
        <f>SUM(E99,H99)</f>
        <v>0</v>
      </c>
      <c r="L99" s="2038">
        <v>0</v>
      </c>
    </row>
    <row r="100" spans="1:14" ht="23.25" customHeight="1" thickTop="1" thickBot="1" x14ac:dyDescent="0.25">
      <c r="A100" s="879" t="s">
        <v>1925</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2" t="s">
        <v>1929</v>
      </c>
      <c r="B101" s="519" t="s">
        <v>1106</v>
      </c>
      <c r="C101" s="412"/>
      <c r="D101" s="412"/>
      <c r="E101" s="2036">
        <v>0</v>
      </c>
      <c r="F101" s="412"/>
      <c r="G101" s="412"/>
      <c r="H101" s="2036">
        <v>0</v>
      </c>
      <c r="I101" s="504"/>
      <c r="J101" s="504"/>
      <c r="K101" s="1055">
        <f>SUM(C101:J101)</f>
        <v>0</v>
      </c>
      <c r="L101" s="2038">
        <v>0</v>
      </c>
    </row>
    <row r="102" spans="1:14" ht="12.75" customHeight="1" thickTop="1" thickBot="1" x14ac:dyDescent="0.25">
      <c r="A102" s="881" t="s">
        <v>1926</v>
      </c>
      <c r="B102" s="530">
        <v>4000</v>
      </c>
      <c r="C102" s="412"/>
      <c r="D102" s="412"/>
      <c r="E102" s="424">
        <f>SUM(E84,E92,E100,E101)</f>
        <v>714</v>
      </c>
      <c r="F102" s="412"/>
      <c r="G102" s="412"/>
      <c r="H102" s="424">
        <f>SUM(H84,H92,H100,H101)</f>
        <v>429350</v>
      </c>
      <c r="I102" s="504"/>
      <c r="J102" s="504"/>
      <c r="K102" s="424">
        <f>SUM(K84,K92,K100,K101)</f>
        <v>430064</v>
      </c>
      <c r="L102" s="424">
        <f>SUM(L84,L92,L100,L101)</f>
        <v>65000</v>
      </c>
    </row>
    <row r="103" spans="1:14" s="116" customFormat="1" ht="18" customHeight="1" thickTop="1" x14ac:dyDescent="0.2">
      <c r="A103" s="1814" t="s">
        <v>606</v>
      </c>
      <c r="B103" s="1860" t="s">
        <v>582</v>
      </c>
      <c r="C103" s="412"/>
      <c r="D103" s="412"/>
      <c r="E103" s="412"/>
      <c r="F103" s="412"/>
      <c r="G103" s="412"/>
      <c r="H103" s="415"/>
      <c r="I103" s="431"/>
      <c r="J103" s="431"/>
      <c r="K103" s="415"/>
      <c r="L103" s="415"/>
      <c r="M103" s="901"/>
      <c r="N103" s="901"/>
    </row>
    <row r="104" spans="1:14" s="296" customFormat="1" ht="13.5" customHeight="1" x14ac:dyDescent="0.2">
      <c r="A104" s="1815" t="s">
        <v>719</v>
      </c>
      <c r="B104" s="518"/>
      <c r="C104" s="412"/>
      <c r="D104" s="412"/>
      <c r="E104" s="412"/>
      <c r="F104" s="412"/>
      <c r="G104" s="412"/>
      <c r="H104" s="416"/>
      <c r="I104" s="431"/>
      <c r="J104" s="431"/>
      <c r="K104" s="416"/>
      <c r="L104" s="416"/>
      <c r="M104" s="899"/>
      <c r="N104" s="899"/>
    </row>
    <row r="105" spans="1:14" s="297" customFormat="1" x14ac:dyDescent="0.2">
      <c r="A105" s="1804" t="s">
        <v>91</v>
      </c>
      <c r="B105" s="267">
        <v>5110</v>
      </c>
      <c r="C105" s="412"/>
      <c r="D105" s="412"/>
      <c r="E105" s="412"/>
      <c r="F105" s="412"/>
      <c r="G105" s="412"/>
      <c r="H105" s="2035">
        <v>0</v>
      </c>
      <c r="I105" s="431"/>
      <c r="J105" s="431"/>
      <c r="K105" s="413">
        <f>H105</f>
        <v>0</v>
      </c>
      <c r="L105" s="2035">
        <v>0</v>
      </c>
      <c r="M105" s="897"/>
      <c r="N105" s="897"/>
    </row>
    <row r="106" spans="1:14" s="297" customFormat="1" x14ac:dyDescent="0.2">
      <c r="A106" s="1804" t="s">
        <v>92</v>
      </c>
      <c r="B106" s="267">
        <v>5120</v>
      </c>
      <c r="C106" s="412"/>
      <c r="D106" s="412"/>
      <c r="E106" s="412"/>
      <c r="F106" s="412"/>
      <c r="G106" s="412"/>
      <c r="H106" s="2035">
        <v>0</v>
      </c>
      <c r="I106" s="431"/>
      <c r="J106" s="431"/>
      <c r="K106" s="413">
        <f>H106</f>
        <v>0</v>
      </c>
      <c r="L106" s="2035">
        <v>0</v>
      </c>
      <c r="M106" s="897"/>
      <c r="N106" s="897"/>
    </row>
    <row r="107" spans="1:14" s="297" customFormat="1" ht="12.75" customHeight="1" x14ac:dyDescent="0.2">
      <c r="A107" s="1804" t="s">
        <v>1391</v>
      </c>
      <c r="B107" s="267">
        <v>5130</v>
      </c>
      <c r="C107" s="412"/>
      <c r="D107" s="412"/>
      <c r="E107" s="412"/>
      <c r="F107" s="412"/>
      <c r="G107" s="412"/>
      <c r="H107" s="2035">
        <v>0</v>
      </c>
      <c r="I107" s="431"/>
      <c r="J107" s="431"/>
      <c r="K107" s="413">
        <f>H107</f>
        <v>0</v>
      </c>
      <c r="L107" s="2035">
        <v>0</v>
      </c>
      <c r="M107" s="897"/>
      <c r="N107" s="897"/>
    </row>
    <row r="108" spans="1:14" s="297" customFormat="1" x14ac:dyDescent="0.2">
      <c r="A108" s="1804" t="s">
        <v>93</v>
      </c>
      <c r="B108" s="267" t="s">
        <v>692</v>
      </c>
      <c r="C108" s="412"/>
      <c r="D108" s="412"/>
      <c r="E108" s="412"/>
      <c r="F108" s="412"/>
      <c r="G108" s="412"/>
      <c r="H108" s="2035">
        <v>0</v>
      </c>
      <c r="I108" s="431"/>
      <c r="J108" s="431"/>
      <c r="K108" s="413">
        <f>H108</f>
        <v>0</v>
      </c>
      <c r="L108" s="2035">
        <v>0</v>
      </c>
      <c r="M108" s="897"/>
      <c r="N108" s="897"/>
    </row>
    <row r="109" spans="1:14" s="297" customFormat="1" x14ac:dyDescent="0.2">
      <c r="A109" s="1804" t="s">
        <v>291</v>
      </c>
      <c r="B109" s="114">
        <v>5150</v>
      </c>
      <c r="C109" s="412"/>
      <c r="D109" s="412"/>
      <c r="E109" s="412"/>
      <c r="F109" s="412"/>
      <c r="G109" s="412"/>
      <c r="H109" s="2035">
        <v>0</v>
      </c>
      <c r="I109" s="431"/>
      <c r="J109" s="431"/>
      <c r="K109" s="413">
        <f>H109</f>
        <v>0</v>
      </c>
      <c r="L109" s="2035">
        <v>0</v>
      </c>
      <c r="M109" s="897"/>
      <c r="N109" s="897"/>
    </row>
    <row r="110" spans="1:14" s="297" customFormat="1" ht="12.75" customHeight="1" thickBot="1" x14ac:dyDescent="0.25">
      <c r="A110" s="881" t="s">
        <v>1311</v>
      </c>
      <c r="B110" s="462" t="s">
        <v>834</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433</v>
      </c>
      <c r="B111" s="822" t="s">
        <v>39</v>
      </c>
      <c r="C111" s="412"/>
      <c r="D111" s="412"/>
      <c r="E111" s="412"/>
      <c r="F111" s="412"/>
      <c r="G111" s="412"/>
      <c r="H111" s="2039">
        <v>0</v>
      </c>
      <c r="I111" s="431"/>
      <c r="J111" s="431"/>
      <c r="K111" s="1056">
        <f>H111</f>
        <v>0</v>
      </c>
      <c r="L111" s="2038">
        <v>0</v>
      </c>
      <c r="M111" s="897"/>
      <c r="N111" s="897"/>
    </row>
    <row r="112" spans="1:14" s="297" customFormat="1" ht="12.75" customHeight="1" thickTop="1" thickBot="1" x14ac:dyDescent="0.25">
      <c r="A112" s="881" t="s">
        <v>743</v>
      </c>
      <c r="B112" s="465" t="s">
        <v>582</v>
      </c>
      <c r="C112" s="412"/>
      <c r="D112" s="412"/>
      <c r="E112" s="412"/>
      <c r="F112" s="412"/>
      <c r="G112" s="412"/>
      <c r="H112" s="1054">
        <f>SUM(H110:H111)</f>
        <v>0</v>
      </c>
      <c r="I112" s="431"/>
      <c r="J112" s="431"/>
      <c r="K112" s="1054">
        <f>SUM(K110:K111)</f>
        <v>0</v>
      </c>
      <c r="L112" s="424">
        <f>SUM(L110,L111)</f>
        <v>0</v>
      </c>
      <c r="M112" s="897"/>
      <c r="N112" s="897"/>
    </row>
    <row r="113" spans="1:14" s="24" customFormat="1" ht="18" customHeight="1" thickTop="1" thickBot="1" x14ac:dyDescent="0.25">
      <c r="A113" s="1813" t="s">
        <v>607</v>
      </c>
      <c r="B113" s="264" t="s">
        <v>1029</v>
      </c>
      <c r="C113" s="416"/>
      <c r="D113" s="416"/>
      <c r="E113" s="412"/>
      <c r="F113" s="412"/>
      <c r="G113" s="412"/>
      <c r="H113" s="416"/>
      <c r="I113" s="431"/>
      <c r="J113" s="431"/>
      <c r="K113" s="416"/>
      <c r="L113" s="2038">
        <v>0</v>
      </c>
      <c r="M113" s="899"/>
      <c r="N113" s="899"/>
    </row>
    <row r="114" spans="1:14" ht="12.75" customHeight="1" thickTop="1" thickBot="1" x14ac:dyDescent="0.25">
      <c r="A114" s="881" t="s">
        <v>51</v>
      </c>
      <c r="B114" s="513"/>
      <c r="C114" s="414">
        <f>SUM(C33,C74,C75,C102,C112,C113)</f>
        <v>1746529</v>
      </c>
      <c r="D114" s="414">
        <f t="shared" ref="D114:K114" si="13">SUM(D33,D74,D75,D102,D112,D113)</f>
        <v>267463</v>
      </c>
      <c r="E114" s="414">
        <f t="shared" si="13"/>
        <v>249582</v>
      </c>
      <c r="F114" s="414">
        <f t="shared" si="13"/>
        <v>150630</v>
      </c>
      <c r="G114" s="414">
        <f t="shared" si="13"/>
        <v>0</v>
      </c>
      <c r="H114" s="414">
        <f>SUM(H33,H74,H75,H102,H112,H113)</f>
        <v>447400</v>
      </c>
      <c r="I114" s="414">
        <f t="shared" si="13"/>
        <v>0</v>
      </c>
      <c r="J114" s="414">
        <f t="shared" si="13"/>
        <v>0</v>
      </c>
      <c r="K114" s="414">
        <f t="shared" si="13"/>
        <v>2861604</v>
      </c>
      <c r="L114" s="414">
        <f>SUM(L33,L74,L75,L102,L112,L113)</f>
        <v>2470650</v>
      </c>
    </row>
    <row r="115" spans="1:14" ht="23.25" thickTop="1" x14ac:dyDescent="0.2">
      <c r="A115" s="1816" t="s">
        <v>1177</v>
      </c>
      <c r="B115" s="886"/>
      <c r="C115" s="415"/>
      <c r="D115" s="415"/>
      <c r="E115" s="415"/>
      <c r="F115" s="415"/>
      <c r="G115" s="415"/>
      <c r="H115" s="415"/>
      <c r="I115" s="415"/>
      <c r="J115" s="415"/>
      <c r="K115" s="437">
        <f>'Revenues 9-14'!C275-'Expenditures 15-22'!K114</f>
        <v>-707036</v>
      </c>
      <c r="L115" s="415"/>
    </row>
    <row r="116" spans="1:14" s="1031" customFormat="1" ht="9" customHeight="1" x14ac:dyDescent="0.2">
      <c r="A116" s="1817"/>
      <c r="B116" s="890"/>
      <c r="C116" s="891"/>
      <c r="D116" s="891"/>
      <c r="E116" s="891"/>
      <c r="F116" s="891"/>
      <c r="G116" s="891"/>
      <c r="H116" s="891"/>
      <c r="I116" s="891"/>
      <c r="J116" s="891"/>
      <c r="K116" s="891"/>
      <c r="L116" s="891"/>
      <c r="M116" s="897"/>
      <c r="N116" s="897"/>
    </row>
    <row r="117" spans="1:14" s="115" customFormat="1" ht="30" customHeight="1" x14ac:dyDescent="0.2">
      <c r="A117" s="2216" t="s">
        <v>337</v>
      </c>
      <c r="B117" s="2217"/>
      <c r="C117" s="887"/>
      <c r="D117" s="888"/>
      <c r="E117" s="888"/>
      <c r="F117" s="888"/>
      <c r="G117" s="888"/>
      <c r="H117" s="888"/>
      <c r="I117" s="888"/>
      <c r="J117" s="888"/>
      <c r="K117" s="888"/>
      <c r="L117" s="889"/>
      <c r="M117" s="605"/>
      <c r="N117" s="605"/>
    </row>
    <row r="118" spans="1:14" ht="18" customHeight="1" x14ac:dyDescent="0.2">
      <c r="A118" s="741" t="s">
        <v>1224</v>
      </c>
      <c r="B118" s="265" t="s">
        <v>668</v>
      </c>
      <c r="C118" s="412"/>
      <c r="D118" s="412"/>
      <c r="E118" s="412"/>
      <c r="F118" s="412"/>
      <c r="G118" s="412"/>
      <c r="H118" s="412"/>
      <c r="I118" s="412"/>
      <c r="J118" s="412"/>
      <c r="K118" s="412"/>
      <c r="L118" s="412"/>
    </row>
    <row r="119" spans="1:14" ht="13.5" customHeight="1" x14ac:dyDescent="0.2">
      <c r="A119" s="1818" t="s">
        <v>694</v>
      </c>
      <c r="B119" s="208"/>
      <c r="C119" s="416"/>
      <c r="D119" s="416"/>
      <c r="E119" s="416"/>
      <c r="F119" s="412"/>
      <c r="G119" s="412"/>
      <c r="H119" s="416"/>
      <c r="I119" s="412"/>
      <c r="J119" s="412"/>
      <c r="K119" s="416"/>
      <c r="L119" s="416"/>
    </row>
    <row r="120" spans="1:14" ht="12.75" customHeight="1" x14ac:dyDescent="0.2">
      <c r="A120" s="1810" t="s">
        <v>173</v>
      </c>
      <c r="B120" s="114">
        <v>2190</v>
      </c>
      <c r="C120" s="2035">
        <v>0</v>
      </c>
      <c r="D120" s="2035">
        <v>0</v>
      </c>
      <c r="E120" s="2035">
        <v>0</v>
      </c>
      <c r="F120" s="2035">
        <v>0</v>
      </c>
      <c r="G120" s="2035">
        <v>0</v>
      </c>
      <c r="H120" s="2035">
        <v>0</v>
      </c>
      <c r="I120" s="2035">
        <v>0</v>
      </c>
      <c r="J120" s="2035">
        <v>0</v>
      </c>
      <c r="K120" s="413">
        <f>SUM(C120:J120)</f>
        <v>0</v>
      </c>
      <c r="L120" s="2035">
        <v>0</v>
      </c>
    </row>
    <row r="121" spans="1:14" x14ac:dyDescent="0.2">
      <c r="A121" s="1819" t="s">
        <v>716</v>
      </c>
      <c r="B121" s="208"/>
      <c r="C121" s="429"/>
      <c r="D121" s="429"/>
      <c r="E121" s="429"/>
      <c r="F121" s="429"/>
      <c r="G121" s="429"/>
      <c r="H121" s="429"/>
      <c r="I121" s="412"/>
      <c r="J121" s="412"/>
      <c r="K121" s="416"/>
      <c r="L121" s="429"/>
    </row>
    <row r="122" spans="1:14" ht="13.5" thickBot="1" x14ac:dyDescent="0.25">
      <c r="A122" s="1804" t="s">
        <v>1258</v>
      </c>
      <c r="B122" s="267">
        <v>2510</v>
      </c>
      <c r="C122" s="2035">
        <v>0</v>
      </c>
      <c r="D122" s="2035">
        <v>0</v>
      </c>
      <c r="E122" s="2035">
        <v>0</v>
      </c>
      <c r="F122" s="2035">
        <v>0</v>
      </c>
      <c r="G122" s="2035">
        <v>0</v>
      </c>
      <c r="H122" s="2035">
        <v>0</v>
      </c>
      <c r="I122" s="2035">
        <v>0</v>
      </c>
      <c r="J122" s="2035">
        <v>0</v>
      </c>
      <c r="K122" s="414">
        <f>SUM(C122:J122)</f>
        <v>0</v>
      </c>
      <c r="L122" s="2035">
        <v>0</v>
      </c>
    </row>
    <row r="123" spans="1:14" ht="14.25" thickTop="1" thickBot="1" x14ac:dyDescent="0.25">
      <c r="A123" s="1804" t="s">
        <v>5</v>
      </c>
      <c r="B123" s="267">
        <v>2530</v>
      </c>
      <c r="C123" s="2035">
        <v>0</v>
      </c>
      <c r="D123" s="2035">
        <v>0</v>
      </c>
      <c r="E123" s="2035">
        <v>0</v>
      </c>
      <c r="F123" s="2035">
        <v>0</v>
      </c>
      <c r="G123" s="2035">
        <v>0</v>
      </c>
      <c r="H123" s="2035">
        <v>0</v>
      </c>
      <c r="I123" s="2035">
        <v>0</v>
      </c>
      <c r="J123" s="2035">
        <v>0</v>
      </c>
      <c r="K123" s="414">
        <f>SUM(C123:J123)</f>
        <v>0</v>
      </c>
      <c r="L123" s="2035">
        <v>0</v>
      </c>
    </row>
    <row r="124" spans="1:14" ht="14.25" thickTop="1" thickBot="1" x14ac:dyDescent="0.25">
      <c r="A124" s="1804" t="s">
        <v>221</v>
      </c>
      <c r="B124" s="267">
        <v>2540</v>
      </c>
      <c r="C124" s="2035">
        <v>94003</v>
      </c>
      <c r="D124" s="2035">
        <v>16264</v>
      </c>
      <c r="E124" s="2035">
        <v>38718</v>
      </c>
      <c r="F124" s="2035">
        <v>56359</v>
      </c>
      <c r="G124" s="2035">
        <v>69301</v>
      </c>
      <c r="H124" s="2035">
        <v>0</v>
      </c>
      <c r="I124" s="2035">
        <v>1772</v>
      </c>
      <c r="J124" s="2035">
        <v>0</v>
      </c>
      <c r="K124" s="414">
        <f>SUM(C124:J124)</f>
        <v>276417</v>
      </c>
      <c r="L124" s="2035">
        <v>80000</v>
      </c>
    </row>
    <row r="125" spans="1:14" ht="14.25" thickTop="1" thickBot="1" x14ac:dyDescent="0.25">
      <c r="A125" s="1804" t="s">
        <v>1129</v>
      </c>
      <c r="B125" s="267">
        <v>2550</v>
      </c>
      <c r="C125" s="2035">
        <v>0</v>
      </c>
      <c r="D125" s="2035">
        <v>0</v>
      </c>
      <c r="E125" s="2035">
        <v>0</v>
      </c>
      <c r="F125" s="2035">
        <v>0</v>
      </c>
      <c r="G125" s="2035">
        <v>0</v>
      </c>
      <c r="H125" s="2035">
        <v>0</v>
      </c>
      <c r="I125" s="2035">
        <v>0</v>
      </c>
      <c r="J125" s="2035">
        <v>0</v>
      </c>
      <c r="K125" s="414">
        <f>SUM(C125:J125)</f>
        <v>0</v>
      </c>
      <c r="L125" s="2035">
        <v>0</v>
      </c>
    </row>
    <row r="126" spans="1:14" ht="14.25" thickTop="1" thickBot="1" x14ac:dyDescent="0.25">
      <c r="A126" s="1804" t="s">
        <v>107</v>
      </c>
      <c r="B126" s="267">
        <v>2560</v>
      </c>
      <c r="C126" s="430"/>
      <c r="D126" s="430"/>
      <c r="E126" s="430"/>
      <c r="F126" s="430"/>
      <c r="G126" s="2035">
        <v>0</v>
      </c>
      <c r="H126" s="430"/>
      <c r="I126" s="2035">
        <v>0</v>
      </c>
      <c r="J126" s="412"/>
      <c r="K126" s="414">
        <f>SUM(C126:J126)</f>
        <v>0</v>
      </c>
      <c r="L126" s="2035">
        <v>0</v>
      </c>
    </row>
    <row r="127" spans="1:14" ht="12.75" customHeight="1" thickTop="1" thickBot="1" x14ac:dyDescent="0.25">
      <c r="A127" s="881" t="s">
        <v>835</v>
      </c>
      <c r="B127" s="465" t="s">
        <v>36</v>
      </c>
      <c r="C127" s="414">
        <f>SUM(C122:C126)</f>
        <v>94003</v>
      </c>
      <c r="D127" s="414">
        <f t="shared" ref="D127:L127" si="14">SUM(D122:D126)</f>
        <v>16264</v>
      </c>
      <c r="E127" s="414">
        <f t="shared" si="14"/>
        <v>38718</v>
      </c>
      <c r="F127" s="414">
        <f t="shared" si="14"/>
        <v>56359</v>
      </c>
      <c r="G127" s="414">
        <f t="shared" si="14"/>
        <v>69301</v>
      </c>
      <c r="H127" s="414">
        <f t="shared" si="14"/>
        <v>0</v>
      </c>
      <c r="I127" s="414">
        <f t="shared" si="14"/>
        <v>1772</v>
      </c>
      <c r="J127" s="414">
        <f t="shared" si="14"/>
        <v>0</v>
      </c>
      <c r="K127" s="414">
        <f t="shared" si="14"/>
        <v>276417</v>
      </c>
      <c r="L127" s="414">
        <f t="shared" si="14"/>
        <v>80000</v>
      </c>
    </row>
    <row r="128" spans="1:14" ht="12.75" customHeight="1" thickTop="1" x14ac:dyDescent="0.2">
      <c r="A128" s="877" t="s">
        <v>1156</v>
      </c>
      <c r="B128" s="1073" t="s">
        <v>673</v>
      </c>
      <c r="C128" s="1854">
        <v>0</v>
      </c>
      <c r="D128" s="1854">
        <v>0</v>
      </c>
      <c r="E128" s="1854">
        <v>0</v>
      </c>
      <c r="F128" s="1854">
        <v>0</v>
      </c>
      <c r="G128" s="1854">
        <v>0</v>
      </c>
      <c r="H128" s="1854">
        <v>0</v>
      </c>
      <c r="I128" s="1854">
        <v>0</v>
      </c>
      <c r="J128" s="1854">
        <v>0</v>
      </c>
      <c r="K128" s="428">
        <f>SUM(C128:J128)</f>
        <v>0</v>
      </c>
      <c r="L128" s="1854">
        <v>0</v>
      </c>
    </row>
    <row r="129" spans="1:14" ht="12.75" customHeight="1" thickBot="1" x14ac:dyDescent="0.25">
      <c r="A129" s="1855" t="s">
        <v>972</v>
      </c>
      <c r="B129" s="1799" t="s">
        <v>668</v>
      </c>
      <c r="C129" s="424">
        <f>SUM(C120,C127,C128)</f>
        <v>94003</v>
      </c>
      <c r="D129" s="424">
        <f t="shared" ref="D129:L129" si="15">SUM(D120,D127,D128)</f>
        <v>16264</v>
      </c>
      <c r="E129" s="424">
        <f t="shared" si="15"/>
        <v>38718</v>
      </c>
      <c r="F129" s="424">
        <f t="shared" si="15"/>
        <v>56359</v>
      </c>
      <c r="G129" s="424">
        <f t="shared" si="15"/>
        <v>69301</v>
      </c>
      <c r="H129" s="424">
        <f t="shared" si="15"/>
        <v>0</v>
      </c>
      <c r="I129" s="424">
        <f t="shared" si="15"/>
        <v>1772</v>
      </c>
      <c r="J129" s="424">
        <f t="shared" si="15"/>
        <v>0</v>
      </c>
      <c r="K129" s="424">
        <f t="shared" si="15"/>
        <v>276417</v>
      </c>
      <c r="L129" s="424">
        <f t="shared" si="15"/>
        <v>80000</v>
      </c>
    </row>
    <row r="130" spans="1:14" ht="18" customHeight="1" thickTop="1" thickBot="1" x14ac:dyDescent="0.25">
      <c r="A130" s="1803" t="s">
        <v>1225</v>
      </c>
      <c r="B130" s="1798" t="s">
        <v>674</v>
      </c>
      <c r="C130" s="2036">
        <v>0</v>
      </c>
      <c r="D130" s="2036">
        <v>0</v>
      </c>
      <c r="E130" s="2036">
        <v>0</v>
      </c>
      <c r="F130" s="2036">
        <v>0</v>
      </c>
      <c r="G130" s="2036">
        <v>0</v>
      </c>
      <c r="H130" s="2036">
        <v>0</v>
      </c>
      <c r="I130" s="2036">
        <v>0</v>
      </c>
      <c r="J130" s="2036">
        <v>0</v>
      </c>
      <c r="K130" s="414">
        <f>SUM(C130:J130)</f>
        <v>0</v>
      </c>
      <c r="L130" s="2038">
        <v>0</v>
      </c>
    </row>
    <row r="131" spans="1:14" ht="18" customHeight="1" thickTop="1" x14ac:dyDescent="0.2">
      <c r="A131" s="1820" t="s">
        <v>720</v>
      </c>
      <c r="B131" s="1860" t="s">
        <v>1028</v>
      </c>
      <c r="C131" s="431"/>
      <c r="D131" s="431"/>
      <c r="E131" s="432"/>
      <c r="F131" s="431"/>
      <c r="G131" s="431"/>
      <c r="H131" s="432"/>
      <c r="I131" s="431"/>
      <c r="J131" s="431"/>
      <c r="K131" s="432"/>
      <c r="L131" s="432"/>
    </row>
    <row r="132" spans="1:14" s="91" customFormat="1" ht="13.5" customHeight="1" x14ac:dyDescent="0.2">
      <c r="A132" s="1821" t="s">
        <v>718</v>
      </c>
      <c r="B132" s="535"/>
      <c r="C132" s="431"/>
      <c r="D132" s="431"/>
      <c r="E132" s="429"/>
      <c r="F132" s="431"/>
      <c r="G132" s="431"/>
      <c r="H132" s="429"/>
      <c r="I132" s="431"/>
      <c r="J132" s="431"/>
      <c r="K132" s="429"/>
      <c r="L132" s="429"/>
      <c r="M132" s="902"/>
      <c r="N132" s="902"/>
    </row>
    <row r="133" spans="1:14" x14ac:dyDescent="0.2">
      <c r="A133" s="1804" t="s">
        <v>349</v>
      </c>
      <c r="B133" s="267">
        <v>4120</v>
      </c>
      <c r="C133" s="412"/>
      <c r="D133" s="412"/>
      <c r="E133" s="2035">
        <v>0</v>
      </c>
      <c r="F133" s="412"/>
      <c r="G133" s="412"/>
      <c r="H133" s="2035">
        <v>0</v>
      </c>
      <c r="I133" s="504"/>
      <c r="J133" s="412"/>
      <c r="K133" s="419">
        <f>SUM(E133,H133)</f>
        <v>0</v>
      </c>
      <c r="L133" s="2035">
        <v>0</v>
      </c>
    </row>
    <row r="134" spans="1:14" x14ac:dyDescent="0.2">
      <c r="A134" s="1804" t="s">
        <v>812</v>
      </c>
      <c r="B134" s="267">
        <v>4140</v>
      </c>
      <c r="C134" s="412"/>
      <c r="D134" s="412"/>
      <c r="E134" s="2035">
        <v>0</v>
      </c>
      <c r="F134" s="412"/>
      <c r="G134" s="412"/>
      <c r="H134" s="2035">
        <v>0</v>
      </c>
      <c r="I134" s="504"/>
      <c r="J134" s="412"/>
      <c r="K134" s="419">
        <f>SUM(E134,H134)</f>
        <v>0</v>
      </c>
      <c r="L134" s="2035">
        <v>0</v>
      </c>
    </row>
    <row r="135" spans="1:14" ht="22.5" x14ac:dyDescent="0.2">
      <c r="A135" s="1810" t="s">
        <v>1310</v>
      </c>
      <c r="B135" s="114">
        <v>4190</v>
      </c>
      <c r="C135" s="412"/>
      <c r="D135" s="412"/>
      <c r="E135" s="2035">
        <v>0</v>
      </c>
      <c r="F135" s="412"/>
      <c r="G135" s="412"/>
      <c r="H135" s="2035">
        <v>0</v>
      </c>
      <c r="I135" s="504"/>
      <c r="J135" s="412"/>
      <c r="K135" s="419">
        <f>SUM(E135,H135)</f>
        <v>0</v>
      </c>
      <c r="L135" s="2035">
        <v>0</v>
      </c>
    </row>
    <row r="136" spans="1:14" ht="12.75" customHeight="1" thickBot="1" x14ac:dyDescent="0.25">
      <c r="A136" s="881" t="s">
        <v>570</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2" t="s">
        <v>100</v>
      </c>
      <c r="B137" s="519" t="s">
        <v>1106</v>
      </c>
      <c r="C137" s="412"/>
      <c r="D137" s="412"/>
      <c r="E137" s="412"/>
      <c r="F137" s="412"/>
      <c r="G137" s="412"/>
      <c r="H137" s="2036">
        <v>0</v>
      </c>
      <c r="I137" s="504"/>
      <c r="J137" s="412"/>
      <c r="K137" s="419">
        <f>SUM(E137,H137)</f>
        <v>0</v>
      </c>
      <c r="L137" s="2038">
        <v>0</v>
      </c>
    </row>
    <row r="138" spans="1:14" ht="12.75" customHeight="1" thickTop="1" thickBot="1" x14ac:dyDescent="0.25">
      <c r="A138" s="881" t="s">
        <v>1926</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4" t="s">
        <v>1226</v>
      </c>
      <c r="B139" s="264" t="s">
        <v>582</v>
      </c>
      <c r="C139" s="412"/>
      <c r="D139" s="412"/>
      <c r="E139" s="435"/>
      <c r="F139" s="435"/>
      <c r="G139" s="435"/>
      <c r="H139" s="436"/>
      <c r="I139" s="504"/>
      <c r="J139" s="435"/>
      <c r="K139" s="436"/>
      <c r="L139" s="436"/>
    </row>
    <row r="140" spans="1:14" ht="13.5" customHeight="1" x14ac:dyDescent="0.2">
      <c r="A140" s="1819" t="s">
        <v>719</v>
      </c>
      <c r="B140" s="208"/>
      <c r="C140" s="412"/>
      <c r="D140" s="412"/>
      <c r="E140" s="412"/>
      <c r="F140" s="412"/>
      <c r="G140" s="412"/>
      <c r="H140" s="416"/>
      <c r="I140" s="431"/>
      <c r="J140" s="412"/>
      <c r="K140" s="416"/>
      <c r="L140" s="416"/>
    </row>
    <row r="141" spans="1:14" x14ac:dyDescent="0.2">
      <c r="A141" s="1804" t="s">
        <v>91</v>
      </c>
      <c r="B141" s="267">
        <v>5110</v>
      </c>
      <c r="C141" s="412"/>
      <c r="D141" s="412"/>
      <c r="E141" s="412"/>
      <c r="F141" s="412"/>
      <c r="G141" s="412"/>
      <c r="H141" s="2035">
        <v>0</v>
      </c>
      <c r="I141" s="431"/>
      <c r="J141" s="412"/>
      <c r="K141" s="419">
        <f>SUM(H141)</f>
        <v>0</v>
      </c>
      <c r="L141" s="2035">
        <v>0</v>
      </c>
    </row>
    <row r="142" spans="1:14" x14ac:dyDescent="0.2">
      <c r="A142" s="1804" t="s">
        <v>92</v>
      </c>
      <c r="B142" s="267">
        <v>5120</v>
      </c>
      <c r="C142" s="412"/>
      <c r="D142" s="412"/>
      <c r="E142" s="412"/>
      <c r="F142" s="412"/>
      <c r="G142" s="412"/>
      <c r="H142" s="2035">
        <v>0</v>
      </c>
      <c r="I142" s="431"/>
      <c r="J142" s="412"/>
      <c r="K142" s="419">
        <f>SUM(H142)</f>
        <v>0</v>
      </c>
      <c r="L142" s="2035">
        <v>0</v>
      </c>
    </row>
    <row r="143" spans="1:14" ht="12.75" customHeight="1" x14ac:dyDescent="0.2">
      <c r="A143" s="1804" t="s">
        <v>1391</v>
      </c>
      <c r="B143" s="114" t="s">
        <v>721</v>
      </c>
      <c r="C143" s="412"/>
      <c r="D143" s="412"/>
      <c r="E143" s="412"/>
      <c r="F143" s="412"/>
      <c r="G143" s="412"/>
      <c r="H143" s="2035">
        <v>0</v>
      </c>
      <c r="I143" s="431"/>
      <c r="J143" s="412"/>
      <c r="K143" s="419">
        <f>SUM(H143)</f>
        <v>0</v>
      </c>
      <c r="L143" s="2035">
        <v>0</v>
      </c>
    </row>
    <row r="144" spans="1:14" x14ac:dyDescent="0.2">
      <c r="A144" s="1804" t="s">
        <v>93</v>
      </c>
      <c r="B144" s="267" t="s">
        <v>692</v>
      </c>
      <c r="C144" s="412"/>
      <c r="D144" s="412"/>
      <c r="E144" s="412"/>
      <c r="F144" s="412"/>
      <c r="G144" s="412"/>
      <c r="H144" s="2035">
        <v>0</v>
      </c>
      <c r="I144" s="431"/>
      <c r="J144" s="412"/>
      <c r="K144" s="419">
        <f>SUM(H144)</f>
        <v>0</v>
      </c>
      <c r="L144" s="2035">
        <v>0</v>
      </c>
    </row>
    <row r="145" spans="1:14" ht="12.75" customHeight="1" x14ac:dyDescent="0.2">
      <c r="A145" s="1804" t="s">
        <v>723</v>
      </c>
      <c r="B145" s="267" t="s">
        <v>722</v>
      </c>
      <c r="C145" s="412"/>
      <c r="D145" s="412"/>
      <c r="E145" s="412"/>
      <c r="F145" s="412"/>
      <c r="G145" s="412"/>
      <c r="H145" s="2035">
        <v>0</v>
      </c>
      <c r="I145" s="431"/>
      <c r="J145" s="412"/>
      <c r="K145" s="419">
        <f>SUM(H145)</f>
        <v>0</v>
      </c>
      <c r="L145" s="2035">
        <v>0</v>
      </c>
    </row>
    <row r="146" spans="1:14" ht="12.75" customHeight="1" thickBot="1" x14ac:dyDescent="0.25">
      <c r="A146" s="882" t="s">
        <v>730</v>
      </c>
      <c r="B146" s="826" t="s">
        <v>834</v>
      </c>
      <c r="C146" s="412"/>
      <c r="D146" s="412"/>
      <c r="E146" s="412"/>
      <c r="F146" s="412"/>
      <c r="G146" s="412"/>
      <c r="H146" s="690">
        <f>SUM(H141:H145)</f>
        <v>0</v>
      </c>
      <c r="I146" s="431"/>
      <c r="J146" s="412"/>
      <c r="K146" s="1054">
        <f>SUM(K141:K145)</f>
        <v>0</v>
      </c>
      <c r="L146" s="690">
        <f>SUM(L141:L145)</f>
        <v>0</v>
      </c>
    </row>
    <row r="147" spans="1:14" ht="12.75" customHeight="1" thickTop="1" x14ac:dyDescent="0.2">
      <c r="A147" s="1822" t="s">
        <v>1312</v>
      </c>
      <c r="B147" s="825" t="s">
        <v>39</v>
      </c>
      <c r="C147" s="412"/>
      <c r="D147" s="412"/>
      <c r="E147" s="412"/>
      <c r="F147" s="412"/>
      <c r="G147" s="412"/>
      <c r="H147" s="2039">
        <v>0</v>
      </c>
      <c r="I147" s="431"/>
      <c r="J147" s="412"/>
      <c r="K147" s="419">
        <f>SUM(H147)</f>
        <v>0</v>
      </c>
      <c r="L147" s="687">
        <v>0</v>
      </c>
    </row>
    <row r="148" spans="1:14" ht="12.75" customHeight="1" thickBot="1" x14ac:dyDescent="0.25">
      <c r="A148" s="881"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3" t="s">
        <v>1227</v>
      </c>
      <c r="B149" s="264" t="s">
        <v>1029</v>
      </c>
      <c r="C149" s="412"/>
      <c r="D149" s="412"/>
      <c r="E149" s="412"/>
      <c r="F149" s="412"/>
      <c r="G149" s="412"/>
      <c r="H149" s="520"/>
      <c r="I149" s="429"/>
      <c r="J149" s="412"/>
      <c r="K149" s="416"/>
      <c r="L149" s="2038">
        <v>0</v>
      </c>
    </row>
    <row r="150" spans="1:14" ht="12.75" customHeight="1" thickTop="1" thickBot="1" x14ac:dyDescent="0.25">
      <c r="A150" s="2227" t="s">
        <v>724</v>
      </c>
      <c r="B150" s="2228"/>
      <c r="C150" s="414">
        <f>SUM(C129,C130,C138,C148,C149)</f>
        <v>94003</v>
      </c>
      <c r="D150" s="414">
        <f t="shared" ref="D150:K150" si="16">SUM(D129,D130,D138,D148,D149)</f>
        <v>16264</v>
      </c>
      <c r="E150" s="414">
        <f t="shared" si="16"/>
        <v>38718</v>
      </c>
      <c r="F150" s="414">
        <f t="shared" si="16"/>
        <v>56359</v>
      </c>
      <c r="G150" s="414">
        <f t="shared" si="16"/>
        <v>69301</v>
      </c>
      <c r="H150" s="414">
        <f t="shared" si="16"/>
        <v>0</v>
      </c>
      <c r="I150" s="414">
        <f t="shared" si="16"/>
        <v>1772</v>
      </c>
      <c r="J150" s="414">
        <f t="shared" si="16"/>
        <v>0</v>
      </c>
      <c r="K150" s="414">
        <f t="shared" si="16"/>
        <v>276417</v>
      </c>
      <c r="L150" s="414">
        <f>SUM(L129,L130,L138,L148,L149)</f>
        <v>80000</v>
      </c>
    </row>
    <row r="151" spans="1:14" ht="12.75" customHeight="1" thickTop="1" x14ac:dyDescent="0.2">
      <c r="A151" s="2223" t="s">
        <v>1403</v>
      </c>
      <c r="B151" s="2224"/>
      <c r="C151" s="415"/>
      <c r="D151" s="415"/>
      <c r="E151" s="415"/>
      <c r="F151" s="415"/>
      <c r="G151" s="415"/>
      <c r="H151" s="415"/>
      <c r="I151" s="415"/>
      <c r="J151" s="412"/>
      <c r="K151" s="437">
        <f>'Revenues 9-14'!D275-'Expenditures 15-22'!K150</f>
        <v>-50767</v>
      </c>
      <c r="L151" s="415"/>
    </row>
    <row r="152" spans="1:14" s="864" customFormat="1" ht="9" customHeight="1" x14ac:dyDescent="0.2">
      <c r="A152" s="1823"/>
      <c r="B152" s="892"/>
      <c r="C152" s="891"/>
      <c r="D152" s="891"/>
      <c r="E152" s="891"/>
      <c r="F152" s="891"/>
      <c r="G152" s="891"/>
      <c r="H152" s="891"/>
      <c r="I152" s="891"/>
      <c r="J152" s="891"/>
      <c r="K152" s="891"/>
      <c r="L152" s="891"/>
      <c r="M152" s="903"/>
      <c r="N152" s="903"/>
    </row>
    <row r="153" spans="1:14" s="2" customFormat="1" ht="30" customHeight="1" x14ac:dyDescent="0.2">
      <c r="A153" s="2216" t="s">
        <v>725</v>
      </c>
      <c r="B153" s="2110"/>
      <c r="C153" s="887"/>
      <c r="D153" s="888"/>
      <c r="E153" s="888"/>
      <c r="F153" s="888"/>
      <c r="G153" s="888"/>
      <c r="H153" s="888"/>
      <c r="I153" s="888"/>
      <c r="J153" s="888"/>
      <c r="K153" s="888"/>
      <c r="L153" s="889"/>
      <c r="M153" s="904"/>
      <c r="N153" s="904"/>
    </row>
    <row r="154" spans="1:14" s="26" customFormat="1" ht="18" customHeight="1" thickBot="1" x14ac:dyDescent="0.25">
      <c r="A154" s="1845" t="s">
        <v>85</v>
      </c>
      <c r="B154" s="1846" t="s">
        <v>1028</v>
      </c>
      <c r="C154" s="412"/>
      <c r="D154" s="412"/>
      <c r="E154" s="412"/>
      <c r="F154" s="412"/>
      <c r="G154" s="412"/>
      <c r="H154" s="802">
        <v>0</v>
      </c>
      <c r="I154" s="412"/>
      <c r="J154" s="412"/>
      <c r="K154" s="517">
        <f>SUM(H154)</f>
        <v>0</v>
      </c>
      <c r="L154" s="802">
        <v>0</v>
      </c>
      <c r="M154" s="900"/>
      <c r="N154" s="900"/>
    </row>
    <row r="155" spans="1:14" s="24" customFormat="1" ht="18" customHeight="1" thickTop="1" x14ac:dyDescent="0.2">
      <c r="A155" s="1814" t="s">
        <v>86</v>
      </c>
      <c r="B155" s="264" t="s">
        <v>582</v>
      </c>
      <c r="C155" s="412"/>
      <c r="D155" s="412"/>
      <c r="E155" s="412"/>
      <c r="F155" s="412"/>
      <c r="G155" s="412"/>
      <c r="H155" s="412"/>
      <c r="I155" s="412"/>
      <c r="J155" s="412"/>
      <c r="K155" s="412"/>
      <c r="L155" s="412"/>
      <c r="M155" s="899"/>
      <c r="N155" s="899"/>
    </row>
    <row r="156" spans="1:14" s="24" customFormat="1" ht="13.5" customHeight="1" x14ac:dyDescent="0.2">
      <c r="A156" s="1819" t="s">
        <v>719</v>
      </c>
      <c r="B156" s="208"/>
      <c r="C156" s="412"/>
      <c r="D156" s="412"/>
      <c r="E156" s="412"/>
      <c r="F156" s="412"/>
      <c r="G156" s="412"/>
      <c r="H156" s="412"/>
      <c r="I156" s="412"/>
      <c r="J156" s="412"/>
      <c r="K156" s="416"/>
      <c r="L156" s="416"/>
      <c r="M156" s="899"/>
      <c r="N156" s="899"/>
    </row>
    <row r="157" spans="1:14" x14ac:dyDescent="0.2">
      <c r="A157" s="1804" t="s">
        <v>91</v>
      </c>
      <c r="B157" s="267">
        <v>5110</v>
      </c>
      <c r="C157" s="412"/>
      <c r="D157" s="412"/>
      <c r="E157" s="412"/>
      <c r="F157" s="412"/>
      <c r="G157" s="412"/>
      <c r="H157" s="2035">
        <v>0</v>
      </c>
      <c r="I157" s="412"/>
      <c r="J157" s="412"/>
      <c r="K157" s="413">
        <f>SUM(C157:J157)</f>
        <v>0</v>
      </c>
      <c r="L157" s="411">
        <v>0</v>
      </c>
    </row>
    <row r="158" spans="1:14" x14ac:dyDescent="0.2">
      <c r="A158" s="1804" t="s">
        <v>92</v>
      </c>
      <c r="B158" s="267">
        <v>5120</v>
      </c>
      <c r="C158" s="412"/>
      <c r="D158" s="412"/>
      <c r="E158" s="412"/>
      <c r="F158" s="412"/>
      <c r="G158" s="412"/>
      <c r="H158" s="2035">
        <v>0</v>
      </c>
      <c r="I158" s="412"/>
      <c r="J158" s="412"/>
      <c r="K158" s="413">
        <f>SUM(C158:J158)</f>
        <v>0</v>
      </c>
      <c r="L158" s="2035">
        <v>0</v>
      </c>
    </row>
    <row r="159" spans="1:14" ht="12.75" customHeight="1" x14ac:dyDescent="0.2">
      <c r="A159" s="1804" t="s">
        <v>1391</v>
      </c>
      <c r="B159" s="267" t="s">
        <v>721</v>
      </c>
      <c r="C159" s="412"/>
      <c r="D159" s="412"/>
      <c r="E159" s="412"/>
      <c r="F159" s="412"/>
      <c r="G159" s="412"/>
      <c r="H159" s="2035">
        <v>0</v>
      </c>
      <c r="I159" s="412"/>
      <c r="J159" s="412"/>
      <c r="K159" s="413">
        <f>SUM(C159:J159)</f>
        <v>0</v>
      </c>
      <c r="L159" s="2035">
        <v>0</v>
      </c>
    </row>
    <row r="160" spans="1:14" x14ac:dyDescent="0.2">
      <c r="A160" s="1804" t="s">
        <v>93</v>
      </c>
      <c r="B160" s="114" t="s">
        <v>692</v>
      </c>
      <c r="C160" s="412"/>
      <c r="D160" s="412"/>
      <c r="E160" s="412"/>
      <c r="F160" s="412"/>
      <c r="G160" s="412"/>
      <c r="H160" s="2035">
        <v>0</v>
      </c>
      <c r="I160" s="412"/>
      <c r="J160" s="412"/>
      <c r="K160" s="413">
        <f>SUM(C160:J160)</f>
        <v>0</v>
      </c>
      <c r="L160" s="2035">
        <v>0</v>
      </c>
    </row>
    <row r="161" spans="1:14" ht="12.75" customHeight="1" x14ac:dyDescent="0.2">
      <c r="A161" s="1804" t="s">
        <v>723</v>
      </c>
      <c r="B161" s="267" t="s">
        <v>722</v>
      </c>
      <c r="C161" s="412"/>
      <c r="D161" s="412"/>
      <c r="E161" s="412"/>
      <c r="F161" s="412"/>
      <c r="G161" s="412"/>
      <c r="H161" s="2035">
        <v>0</v>
      </c>
      <c r="I161" s="412"/>
      <c r="J161" s="412"/>
      <c r="K161" s="413">
        <f>SUM(C161:J161)</f>
        <v>0</v>
      </c>
      <c r="L161" s="2035">
        <v>0</v>
      </c>
    </row>
    <row r="162" spans="1:14" ht="13.5" thickBot="1" x14ac:dyDescent="0.25">
      <c r="A162" s="881"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4" t="s">
        <v>87</v>
      </c>
      <c r="B163" s="521" t="s">
        <v>39</v>
      </c>
      <c r="C163" s="412"/>
      <c r="D163" s="412"/>
      <c r="E163" s="412"/>
      <c r="F163" s="412"/>
      <c r="G163" s="412"/>
      <c r="H163" s="1854">
        <v>82280</v>
      </c>
      <c r="I163" s="412"/>
      <c r="J163" s="412"/>
      <c r="K163" s="413">
        <f>SUM(C163:H163)</f>
        <v>82280</v>
      </c>
      <c r="L163" s="1854">
        <v>0</v>
      </c>
    </row>
    <row r="164" spans="1:14" ht="33.75" customHeight="1" x14ac:dyDescent="0.2">
      <c r="A164" s="1824" t="s">
        <v>293</v>
      </c>
      <c r="B164" s="533" t="s">
        <v>32</v>
      </c>
      <c r="C164" s="412"/>
      <c r="D164" s="412"/>
      <c r="E164" s="412"/>
      <c r="F164" s="412"/>
      <c r="G164" s="412"/>
      <c r="H164" s="1857">
        <v>70000</v>
      </c>
      <c r="I164" s="412"/>
      <c r="J164" s="412"/>
      <c r="K164" s="413">
        <f>SUM(C164:J164)</f>
        <v>70000</v>
      </c>
      <c r="L164" s="2035">
        <v>0</v>
      </c>
    </row>
    <row r="165" spans="1:14" ht="13.5" customHeight="1" thickBot="1" x14ac:dyDescent="0.25">
      <c r="A165" s="1808" t="s">
        <v>885</v>
      </c>
      <c r="B165" s="534" t="s">
        <v>88</v>
      </c>
      <c r="C165" s="412"/>
      <c r="D165" s="412"/>
      <c r="E165" s="425">
        <v>500</v>
      </c>
      <c r="F165" s="412"/>
      <c r="G165" s="412"/>
      <c r="H165" s="1857">
        <v>0</v>
      </c>
      <c r="I165" s="504"/>
      <c r="J165" s="412"/>
      <c r="K165" s="413">
        <f>SUM(C165:J165)</f>
        <v>500</v>
      </c>
      <c r="L165" s="2035">
        <v>0</v>
      </c>
    </row>
    <row r="166" spans="1:14" ht="12.75" customHeight="1" thickTop="1" thickBot="1" x14ac:dyDescent="0.25">
      <c r="A166" s="881" t="s">
        <v>743</v>
      </c>
      <c r="B166" s="465" t="s">
        <v>582</v>
      </c>
      <c r="C166" s="412"/>
      <c r="D166" s="412"/>
      <c r="E166" s="426">
        <f>SUM(E162,E163,E164,E165)</f>
        <v>500</v>
      </c>
      <c r="F166" s="412"/>
      <c r="G166" s="412"/>
      <c r="H166" s="424">
        <f>SUM(H162,H163,H164,H165)</f>
        <v>152280</v>
      </c>
      <c r="I166" s="435"/>
      <c r="J166" s="412"/>
      <c r="K166" s="424">
        <f>SUM(K162,K163,K164,K165)</f>
        <v>152780</v>
      </c>
      <c r="L166" s="424">
        <f>SUM(L162,L163,L164,L165)</f>
        <v>0</v>
      </c>
    </row>
    <row r="167" spans="1:14" ht="18" customHeight="1" thickTop="1" thickBot="1" x14ac:dyDescent="0.25">
      <c r="A167" s="1849" t="s">
        <v>89</v>
      </c>
      <c r="B167" s="1798" t="s">
        <v>1029</v>
      </c>
      <c r="C167" s="412"/>
      <c r="D167" s="412"/>
      <c r="E167" s="416"/>
      <c r="F167" s="412"/>
      <c r="G167" s="412"/>
      <c r="H167" s="418"/>
      <c r="I167" s="435"/>
      <c r="J167" s="412"/>
      <c r="K167" s="416"/>
      <c r="L167" s="2038">
        <v>0</v>
      </c>
    </row>
    <row r="168" spans="1:14" ht="12.75" customHeight="1" thickTop="1" thickBot="1" x14ac:dyDescent="0.25">
      <c r="A168" s="1847" t="s">
        <v>94</v>
      </c>
      <c r="B168" s="1848"/>
      <c r="C168" s="412"/>
      <c r="D168" s="412"/>
      <c r="E168" s="424">
        <f>SUM(E154,E166,E167)</f>
        <v>500</v>
      </c>
      <c r="F168" s="412"/>
      <c r="G168" s="412"/>
      <c r="H168" s="424">
        <f>SUM(H154,H166,H167)</f>
        <v>152280</v>
      </c>
      <c r="I168" s="435"/>
      <c r="J168" s="412"/>
      <c r="K168" s="424">
        <f>SUM(K154,K166,K167)</f>
        <v>152780</v>
      </c>
      <c r="L168" s="424">
        <f>SUM(L154,L166,L167)</f>
        <v>0</v>
      </c>
    </row>
    <row r="169" spans="1:14" ht="23.25" thickTop="1" x14ac:dyDescent="0.2">
      <c r="A169" s="1816" t="s">
        <v>1177</v>
      </c>
      <c r="B169" s="464"/>
      <c r="C169" s="412"/>
      <c r="D169" s="412"/>
      <c r="E169" s="412"/>
      <c r="F169" s="412"/>
      <c r="G169" s="412"/>
      <c r="H169" s="415"/>
      <c r="I169" s="412"/>
      <c r="J169" s="412"/>
      <c r="K169" s="437">
        <f>'Revenues 9-14'!E275-'Expenditures 15-22'!K168</f>
        <v>-8124</v>
      </c>
      <c r="L169" s="415"/>
    </row>
    <row r="170" spans="1:14" s="864" customFormat="1" ht="9" customHeight="1" x14ac:dyDescent="0.2">
      <c r="A170" s="1823"/>
      <c r="B170" s="894"/>
      <c r="C170" s="891"/>
      <c r="D170" s="891"/>
      <c r="E170" s="891"/>
      <c r="F170" s="891"/>
      <c r="G170" s="891"/>
      <c r="H170" s="891"/>
      <c r="I170" s="891"/>
      <c r="J170" s="891"/>
      <c r="K170" s="891"/>
      <c r="L170" s="891"/>
      <c r="M170" s="903"/>
      <c r="N170" s="903"/>
    </row>
    <row r="171" spans="1:14" s="16" customFormat="1" ht="30" customHeight="1" x14ac:dyDescent="0.2">
      <c r="A171" s="1826" t="s">
        <v>1113</v>
      </c>
      <c r="B171" s="893"/>
      <c r="C171" s="887"/>
      <c r="D171" s="888"/>
      <c r="E171" s="888"/>
      <c r="F171" s="888"/>
      <c r="G171" s="888"/>
      <c r="H171" s="888"/>
      <c r="I171" s="888"/>
      <c r="J171" s="888"/>
      <c r="K171" s="888"/>
      <c r="L171" s="889"/>
      <c r="M171" s="15"/>
      <c r="N171" s="15"/>
    </row>
    <row r="172" spans="1:14" s="19" customFormat="1" ht="18" customHeight="1" x14ac:dyDescent="0.2">
      <c r="A172" s="740" t="s">
        <v>1114</v>
      </c>
      <c r="B172" s="266"/>
      <c r="C172" s="412"/>
      <c r="D172" s="412"/>
      <c r="E172" s="412"/>
      <c r="F172" s="412"/>
      <c r="G172" s="412"/>
      <c r="H172" s="412"/>
      <c r="I172" s="412"/>
      <c r="J172" s="412"/>
      <c r="K172" s="412"/>
      <c r="L172" s="412"/>
      <c r="M172" s="903"/>
      <c r="N172" s="903"/>
    </row>
    <row r="173" spans="1:14" s="19" customFormat="1" ht="13.5" customHeight="1" x14ac:dyDescent="0.2">
      <c r="A173" s="1827" t="s">
        <v>694</v>
      </c>
      <c r="B173" s="208"/>
      <c r="C173" s="416"/>
      <c r="D173" s="416"/>
      <c r="E173" s="416"/>
      <c r="F173" s="412"/>
      <c r="G173" s="412"/>
      <c r="H173" s="416"/>
      <c r="I173" s="412"/>
      <c r="J173" s="412"/>
      <c r="K173" s="416"/>
      <c r="L173" s="416"/>
      <c r="M173" s="903"/>
      <c r="N173" s="903"/>
    </row>
    <row r="174" spans="1:14" ht="12.75" customHeight="1" x14ac:dyDescent="0.2">
      <c r="A174" s="1804" t="s">
        <v>173</v>
      </c>
      <c r="B174" s="267">
        <v>2190</v>
      </c>
      <c r="C174" s="2035">
        <v>0</v>
      </c>
      <c r="D174" s="2035">
        <v>0</v>
      </c>
      <c r="E174" s="2035">
        <v>0</v>
      </c>
      <c r="F174" s="2035">
        <v>0</v>
      </c>
      <c r="G174" s="2035">
        <v>0</v>
      </c>
      <c r="H174" s="2035">
        <v>0</v>
      </c>
      <c r="I174" s="2035">
        <v>0</v>
      </c>
      <c r="J174" s="2035">
        <v>0</v>
      </c>
      <c r="K174" s="413">
        <f>SUM(C174:J174)</f>
        <v>0</v>
      </c>
      <c r="L174" s="2035">
        <v>0</v>
      </c>
    </row>
    <row r="175" spans="1:14" x14ac:dyDescent="0.2">
      <c r="A175" s="1809" t="s">
        <v>716</v>
      </c>
      <c r="B175" s="1850"/>
      <c r="C175" s="1851"/>
      <c r="D175" s="1851"/>
      <c r="E175" s="1851"/>
      <c r="F175" s="1851"/>
      <c r="G175" s="1851"/>
      <c r="H175" s="1851"/>
      <c r="I175" s="431"/>
      <c r="J175" s="431"/>
      <c r="K175" s="1851"/>
      <c r="L175" s="1851"/>
    </row>
    <row r="176" spans="1:14" ht="12.75" customHeight="1" x14ac:dyDescent="0.2">
      <c r="A176" s="1804" t="s">
        <v>1129</v>
      </c>
      <c r="B176" s="267">
        <v>2550</v>
      </c>
      <c r="C176" s="2035">
        <v>0</v>
      </c>
      <c r="D176" s="2035">
        <v>0</v>
      </c>
      <c r="E176" s="2035">
        <v>73693</v>
      </c>
      <c r="F176" s="2035">
        <v>0</v>
      </c>
      <c r="G176" s="2035">
        <v>0</v>
      </c>
      <c r="H176" s="2035">
        <v>0</v>
      </c>
      <c r="I176" s="2035">
        <v>0</v>
      </c>
      <c r="J176" s="2035">
        <v>0</v>
      </c>
      <c r="K176" s="413">
        <f>SUM(C176:J176)</f>
        <v>73693</v>
      </c>
      <c r="L176" s="2035">
        <v>69000</v>
      </c>
    </row>
    <row r="177" spans="1:14" ht="12.75" customHeight="1" thickBot="1" x14ac:dyDescent="0.25">
      <c r="A177" s="1811" t="s">
        <v>1156</v>
      </c>
      <c r="B177" s="1852">
        <v>2900</v>
      </c>
      <c r="C177" s="422">
        <v>0</v>
      </c>
      <c r="D177" s="2036">
        <v>0</v>
      </c>
      <c r="E177" s="2036">
        <v>0</v>
      </c>
      <c r="F177" s="2036">
        <v>0</v>
      </c>
      <c r="G177" s="2036">
        <v>0</v>
      </c>
      <c r="H177" s="2036">
        <v>0</v>
      </c>
      <c r="I177" s="2036">
        <v>0</v>
      </c>
      <c r="J177" s="2036">
        <v>0</v>
      </c>
      <c r="K177" s="424">
        <f>SUM(C177:J177)</f>
        <v>0</v>
      </c>
      <c r="L177" s="422">
        <v>0</v>
      </c>
    </row>
    <row r="178" spans="1:14" ht="12.75" customHeight="1" thickTop="1" thickBot="1" x14ac:dyDescent="0.25">
      <c r="A178" s="1828" t="s">
        <v>972</v>
      </c>
      <c r="B178" s="465" t="s">
        <v>668</v>
      </c>
      <c r="C178" s="424">
        <f>SUM(C174,C176,C177)</f>
        <v>0</v>
      </c>
      <c r="D178" s="424">
        <f t="shared" ref="D178:J178" si="17">SUM(D174,D176,D177)</f>
        <v>0</v>
      </c>
      <c r="E178" s="424">
        <f t="shared" si="17"/>
        <v>73693</v>
      </c>
      <c r="F178" s="424">
        <f t="shared" si="17"/>
        <v>0</v>
      </c>
      <c r="G178" s="424">
        <f t="shared" si="17"/>
        <v>0</v>
      </c>
      <c r="H178" s="424">
        <f t="shared" si="17"/>
        <v>0</v>
      </c>
      <c r="I178" s="424">
        <f t="shared" si="17"/>
        <v>0</v>
      </c>
      <c r="J178" s="424">
        <f t="shared" si="17"/>
        <v>0</v>
      </c>
      <c r="K178" s="424">
        <f>SUM(K174,K176,K177)</f>
        <v>73693</v>
      </c>
      <c r="L178" s="424">
        <f>SUM(L174, L176:L177)</f>
        <v>69000</v>
      </c>
    </row>
    <row r="179" spans="1:14" ht="18" customHeight="1" thickTop="1" thickBot="1" x14ac:dyDescent="0.25">
      <c r="A179" s="1853" t="s">
        <v>1115</v>
      </c>
      <c r="B179" s="1798">
        <v>3000</v>
      </c>
      <c r="C179" s="2036">
        <v>0</v>
      </c>
      <c r="D179" s="2036">
        <v>0</v>
      </c>
      <c r="E179" s="2036">
        <v>0</v>
      </c>
      <c r="F179" s="2036">
        <v>0</v>
      </c>
      <c r="G179" s="2036">
        <v>0</v>
      </c>
      <c r="H179" s="2036">
        <v>0</v>
      </c>
      <c r="I179" s="2036">
        <v>0</v>
      </c>
      <c r="J179" s="2036">
        <v>0</v>
      </c>
      <c r="K179" s="414">
        <f>SUM(C179:J179)</f>
        <v>0</v>
      </c>
      <c r="L179" s="2038">
        <v>0</v>
      </c>
    </row>
    <row r="180" spans="1:14" s="19" customFormat="1" ht="18" customHeight="1" thickTop="1" x14ac:dyDescent="0.2">
      <c r="A180" s="1813" t="s">
        <v>95</v>
      </c>
      <c r="B180" s="1860" t="s">
        <v>1028</v>
      </c>
      <c r="C180" s="412"/>
      <c r="D180" s="412"/>
      <c r="E180" s="412"/>
      <c r="F180" s="412"/>
      <c r="G180" s="412"/>
      <c r="H180" s="412"/>
      <c r="I180" s="412"/>
      <c r="J180" s="412"/>
      <c r="K180" s="412"/>
      <c r="L180" s="412"/>
      <c r="M180" s="903"/>
      <c r="N180" s="903"/>
    </row>
    <row r="181" spans="1:14" s="19" customFormat="1" x14ac:dyDescent="0.2">
      <c r="A181" s="1808" t="s">
        <v>1347</v>
      </c>
      <c r="B181" s="208"/>
      <c r="C181" s="412"/>
      <c r="D181" s="412"/>
      <c r="E181" s="412"/>
      <c r="F181" s="412"/>
      <c r="G181" s="412"/>
      <c r="H181" s="412"/>
      <c r="I181" s="412"/>
      <c r="J181" s="412"/>
      <c r="K181" s="412"/>
      <c r="L181" s="412"/>
      <c r="M181" s="903"/>
      <c r="N181" s="903"/>
    </row>
    <row r="182" spans="1:14" x14ac:dyDescent="0.2">
      <c r="A182" s="1804" t="s">
        <v>586</v>
      </c>
      <c r="B182" s="267">
        <v>4110</v>
      </c>
      <c r="C182" s="412"/>
      <c r="D182" s="412"/>
      <c r="E182" s="2035">
        <v>0</v>
      </c>
      <c r="F182" s="412"/>
      <c r="G182" s="412"/>
      <c r="H182" s="2035">
        <v>0</v>
      </c>
      <c r="I182" s="504"/>
      <c r="J182" s="412"/>
      <c r="K182" s="413">
        <f t="shared" ref="K182:K187" si="18">SUM(E182,H182)</f>
        <v>0</v>
      </c>
      <c r="L182" s="2035">
        <v>0</v>
      </c>
    </row>
    <row r="183" spans="1:14" x14ac:dyDescent="0.2">
      <c r="A183" s="1804" t="s">
        <v>349</v>
      </c>
      <c r="B183" s="267">
        <v>4120</v>
      </c>
      <c r="C183" s="412"/>
      <c r="D183" s="412"/>
      <c r="E183" s="2035">
        <v>0</v>
      </c>
      <c r="F183" s="412"/>
      <c r="G183" s="412"/>
      <c r="H183" s="2035">
        <v>0</v>
      </c>
      <c r="I183" s="504"/>
      <c r="J183" s="412"/>
      <c r="K183" s="413">
        <f t="shared" si="18"/>
        <v>0</v>
      </c>
      <c r="L183" s="2035">
        <v>0</v>
      </c>
    </row>
    <row r="184" spans="1:14" x14ac:dyDescent="0.2">
      <c r="A184" s="1804" t="s">
        <v>350</v>
      </c>
      <c r="B184" s="114">
        <v>4130</v>
      </c>
      <c r="C184" s="412"/>
      <c r="D184" s="412"/>
      <c r="E184" s="2035">
        <v>0</v>
      </c>
      <c r="F184" s="412"/>
      <c r="G184" s="412"/>
      <c r="H184" s="2035">
        <v>0</v>
      </c>
      <c r="I184" s="504"/>
      <c r="J184" s="412"/>
      <c r="K184" s="413">
        <f t="shared" si="18"/>
        <v>0</v>
      </c>
      <c r="L184" s="2035">
        <v>0</v>
      </c>
    </row>
    <row r="185" spans="1:14" x14ac:dyDescent="0.2">
      <c r="A185" s="1804" t="s">
        <v>812</v>
      </c>
      <c r="B185" s="267">
        <v>4140</v>
      </c>
      <c r="C185" s="412"/>
      <c r="D185" s="412"/>
      <c r="E185" s="2035">
        <v>0</v>
      </c>
      <c r="F185" s="412"/>
      <c r="G185" s="412"/>
      <c r="H185" s="2035">
        <v>0</v>
      </c>
      <c r="I185" s="504"/>
      <c r="J185" s="412"/>
      <c r="K185" s="413">
        <f t="shared" si="18"/>
        <v>0</v>
      </c>
      <c r="L185" s="2035">
        <v>0</v>
      </c>
    </row>
    <row r="186" spans="1:14" x14ac:dyDescent="0.2">
      <c r="A186" s="1804" t="s">
        <v>90</v>
      </c>
      <c r="B186" s="267">
        <v>4170</v>
      </c>
      <c r="C186" s="412"/>
      <c r="D186" s="412"/>
      <c r="E186" s="2035">
        <v>0</v>
      </c>
      <c r="F186" s="412"/>
      <c r="G186" s="412"/>
      <c r="H186" s="2035">
        <v>0</v>
      </c>
      <c r="I186" s="504"/>
      <c r="J186" s="412"/>
      <c r="K186" s="413">
        <f t="shared" si="18"/>
        <v>0</v>
      </c>
      <c r="L186" s="2035">
        <v>0</v>
      </c>
    </row>
    <row r="187" spans="1:14" ht="22.5" x14ac:dyDescent="0.2">
      <c r="A187" s="1810" t="s">
        <v>1313</v>
      </c>
      <c r="B187" s="114">
        <v>4190</v>
      </c>
      <c r="C187" s="412"/>
      <c r="D187" s="412"/>
      <c r="E187" s="2035">
        <v>0</v>
      </c>
      <c r="F187" s="412"/>
      <c r="G187" s="412"/>
      <c r="H187" s="2035">
        <v>0</v>
      </c>
      <c r="I187" s="504"/>
      <c r="J187" s="412"/>
      <c r="K187" s="413">
        <f t="shared" si="18"/>
        <v>0</v>
      </c>
      <c r="L187" s="2035">
        <v>0</v>
      </c>
    </row>
    <row r="188" spans="1:14" ht="12.75" customHeight="1" thickBot="1" x14ac:dyDescent="0.25">
      <c r="A188" s="881" t="s">
        <v>1359</v>
      </c>
      <c r="B188" s="465" t="s">
        <v>658</v>
      </c>
      <c r="C188" s="412"/>
      <c r="D188" s="412"/>
      <c r="E188" s="414">
        <f>SUM(E182:E187)</f>
        <v>0</v>
      </c>
      <c r="F188" s="412"/>
      <c r="G188" s="412"/>
      <c r="H188" s="414">
        <f>SUM(H182:H187)</f>
        <v>0</v>
      </c>
      <c r="I188" s="504"/>
      <c r="J188" s="412"/>
      <c r="K188" s="414">
        <f>SUM(K182:K187)</f>
        <v>0</v>
      </c>
      <c r="L188" s="414">
        <f>SUM(L182:L187)</f>
        <v>0</v>
      </c>
    </row>
    <row r="189" spans="1:14" ht="13.5" customHeight="1" thickTop="1" x14ac:dyDescent="0.2">
      <c r="A189" s="1824" t="s">
        <v>96</v>
      </c>
      <c r="B189" s="269" t="s">
        <v>1106</v>
      </c>
      <c r="C189" s="412"/>
      <c r="D189" s="412"/>
      <c r="E189" s="1854">
        <v>0</v>
      </c>
      <c r="F189" s="412"/>
      <c r="G189" s="412"/>
      <c r="H189" s="1854">
        <v>0</v>
      </c>
      <c r="I189" s="504"/>
      <c r="J189" s="412"/>
      <c r="K189" s="428">
        <f>SUM(E189,H189)</f>
        <v>0</v>
      </c>
      <c r="L189" s="1854">
        <v>0</v>
      </c>
    </row>
    <row r="190" spans="1:14" ht="12.75" customHeight="1" thickBot="1" x14ac:dyDescent="0.25">
      <c r="A190" s="881" t="s">
        <v>1926</v>
      </c>
      <c r="B190" s="465" t="s">
        <v>1028</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4" t="s">
        <v>1116</v>
      </c>
      <c r="B191" s="1860" t="s">
        <v>582</v>
      </c>
      <c r="C191" s="412"/>
      <c r="D191" s="412"/>
      <c r="E191" s="412"/>
      <c r="F191" s="412"/>
      <c r="G191" s="412"/>
      <c r="H191" s="412"/>
      <c r="I191" s="412"/>
      <c r="J191" s="412"/>
      <c r="K191" s="412"/>
      <c r="L191" s="412"/>
      <c r="M191" s="903"/>
      <c r="N191" s="903"/>
    </row>
    <row r="192" spans="1:14" s="19" customFormat="1" ht="13.5" customHeight="1" x14ac:dyDescent="0.2">
      <c r="A192" s="1819" t="s">
        <v>97</v>
      </c>
      <c r="B192" s="208"/>
      <c r="C192" s="412"/>
      <c r="D192" s="412"/>
      <c r="E192" s="412"/>
      <c r="F192" s="412"/>
      <c r="G192" s="412"/>
      <c r="H192" s="412"/>
      <c r="I192" s="412"/>
      <c r="J192" s="412"/>
      <c r="K192" s="412"/>
      <c r="L192" s="412"/>
      <c r="M192" s="903"/>
      <c r="N192" s="903"/>
    </row>
    <row r="193" spans="1:14" x14ac:dyDescent="0.2">
      <c r="A193" s="1804" t="s">
        <v>91</v>
      </c>
      <c r="B193" s="267">
        <v>5110</v>
      </c>
      <c r="C193" s="412"/>
      <c r="D193" s="412"/>
      <c r="E193" s="412"/>
      <c r="F193" s="412"/>
      <c r="G193" s="412"/>
      <c r="H193" s="2035">
        <v>0</v>
      </c>
      <c r="I193" s="412"/>
      <c r="J193" s="412"/>
      <c r="K193" s="413">
        <f>SUM(H193)</f>
        <v>0</v>
      </c>
      <c r="L193" s="2035">
        <v>0</v>
      </c>
    </row>
    <row r="194" spans="1:14" x14ac:dyDescent="0.2">
      <c r="A194" s="1804" t="s">
        <v>92</v>
      </c>
      <c r="B194" s="267">
        <v>5120</v>
      </c>
      <c r="C194" s="412"/>
      <c r="D194" s="412"/>
      <c r="E194" s="412"/>
      <c r="F194" s="412"/>
      <c r="G194" s="412"/>
      <c r="H194" s="2035">
        <v>0</v>
      </c>
      <c r="I194" s="412"/>
      <c r="J194" s="412"/>
      <c r="K194" s="413">
        <f>SUM(H194)</f>
        <v>0</v>
      </c>
      <c r="L194" s="2035">
        <v>0</v>
      </c>
    </row>
    <row r="195" spans="1:14" ht="12.75" customHeight="1" x14ac:dyDescent="0.2">
      <c r="A195" s="1804" t="s">
        <v>1391</v>
      </c>
      <c r="B195" s="114" t="s">
        <v>721</v>
      </c>
      <c r="C195" s="412"/>
      <c r="D195" s="412"/>
      <c r="E195" s="412"/>
      <c r="F195" s="412"/>
      <c r="G195" s="412"/>
      <c r="H195" s="2035">
        <v>0</v>
      </c>
      <c r="I195" s="412"/>
      <c r="J195" s="412"/>
      <c r="K195" s="413">
        <f>SUM(H195)</f>
        <v>0</v>
      </c>
      <c r="L195" s="2035">
        <v>0</v>
      </c>
    </row>
    <row r="196" spans="1:14" x14ac:dyDescent="0.2">
      <c r="A196" s="1804" t="s">
        <v>93</v>
      </c>
      <c r="B196" s="267" t="s">
        <v>692</v>
      </c>
      <c r="C196" s="412"/>
      <c r="D196" s="412"/>
      <c r="E196" s="412"/>
      <c r="F196" s="412"/>
      <c r="G196" s="412"/>
      <c r="H196" s="2035">
        <v>0</v>
      </c>
      <c r="I196" s="412"/>
      <c r="J196" s="412"/>
      <c r="K196" s="413">
        <f>SUM(H196)</f>
        <v>0</v>
      </c>
      <c r="L196" s="2035">
        <v>0</v>
      </c>
    </row>
    <row r="197" spans="1:14" x14ac:dyDescent="0.2">
      <c r="A197" s="1829" t="s">
        <v>723</v>
      </c>
      <c r="B197" s="267" t="s">
        <v>722</v>
      </c>
      <c r="C197" s="412"/>
      <c r="D197" s="412"/>
      <c r="E197" s="412"/>
      <c r="F197" s="412"/>
      <c r="G197" s="412"/>
      <c r="H197" s="2035">
        <v>0</v>
      </c>
      <c r="I197" s="412"/>
      <c r="J197" s="412"/>
      <c r="K197" s="413">
        <f>SUM(H197)</f>
        <v>0</v>
      </c>
      <c r="L197" s="2035">
        <v>0</v>
      </c>
    </row>
    <row r="198" spans="1:14" ht="13.5" thickBot="1" x14ac:dyDescent="0.25">
      <c r="A198" s="881"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54">
        <v>0</v>
      </c>
      <c r="I199" s="412"/>
      <c r="J199" s="412"/>
      <c r="K199" s="1861">
        <f>SUM(H199)</f>
        <v>0</v>
      </c>
      <c r="L199" s="1854">
        <v>0</v>
      </c>
    </row>
    <row r="200" spans="1:14" ht="30" customHeight="1" x14ac:dyDescent="0.2">
      <c r="A200" s="884" t="s">
        <v>294</v>
      </c>
      <c r="B200" s="534" t="s">
        <v>32</v>
      </c>
      <c r="C200" s="412"/>
      <c r="D200" s="412"/>
      <c r="E200" s="412"/>
      <c r="F200" s="412"/>
      <c r="G200" s="412"/>
      <c r="H200" s="1857">
        <v>0</v>
      </c>
      <c r="I200" s="412"/>
      <c r="J200" s="412"/>
      <c r="K200" s="413">
        <f>SUM(H200)</f>
        <v>0</v>
      </c>
      <c r="L200" s="2035">
        <v>0</v>
      </c>
    </row>
    <row r="201" spans="1:14" ht="13.5" customHeight="1" x14ac:dyDescent="0.2">
      <c r="A201" s="1808" t="s">
        <v>885</v>
      </c>
      <c r="B201" s="534" t="s">
        <v>88</v>
      </c>
      <c r="C201" s="412"/>
      <c r="D201" s="412"/>
      <c r="E201" s="412"/>
      <c r="F201" s="412"/>
      <c r="G201" s="412"/>
      <c r="H201" s="1857">
        <v>0</v>
      </c>
      <c r="I201" s="412"/>
      <c r="J201" s="412"/>
      <c r="K201" s="1053">
        <f>H201</f>
        <v>0</v>
      </c>
      <c r="L201" s="2035">
        <v>0</v>
      </c>
    </row>
    <row r="202" spans="1:14" ht="12.75" customHeight="1" thickBot="1" x14ac:dyDescent="0.25">
      <c r="A202" s="1855" t="s">
        <v>743</v>
      </c>
      <c r="B202" s="179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3" t="s">
        <v>1040</v>
      </c>
      <c r="B203" s="264" t="s">
        <v>1029</v>
      </c>
      <c r="C203" s="416"/>
      <c r="D203" s="416"/>
      <c r="E203" s="416"/>
      <c r="F203" s="416"/>
      <c r="G203" s="416"/>
      <c r="H203" s="416"/>
      <c r="I203" s="412"/>
      <c r="J203" s="412"/>
      <c r="K203" s="416"/>
      <c r="L203" s="2038">
        <v>0</v>
      </c>
    </row>
    <row r="204" spans="1:14" ht="12.75" customHeight="1" thickTop="1" thickBot="1" x14ac:dyDescent="0.25">
      <c r="A204" s="1825" t="s">
        <v>317</v>
      </c>
      <c r="B204" s="467"/>
      <c r="C204" s="414">
        <f>SUM(C178,C179)</f>
        <v>0</v>
      </c>
      <c r="D204" s="414">
        <f>SUM(D178,D179)</f>
        <v>0</v>
      </c>
      <c r="E204" s="414">
        <f>SUM(E178,E179,E190)</f>
        <v>73693</v>
      </c>
      <c r="F204" s="414">
        <f>SUM(F178,F179)</f>
        <v>0</v>
      </c>
      <c r="G204" s="414">
        <f>SUM(G178,G179)</f>
        <v>0</v>
      </c>
      <c r="H204" s="414">
        <f>SUM(H178,H179,H190,H202,H203)</f>
        <v>0</v>
      </c>
      <c r="I204" s="414">
        <f>SUM(I178,I179)</f>
        <v>0</v>
      </c>
      <c r="J204" s="414">
        <f>SUM(J178,J179)</f>
        <v>0</v>
      </c>
      <c r="K204" s="413">
        <f>SUM(K178,K179,K190,K202,K203)</f>
        <v>73693</v>
      </c>
      <c r="L204" s="414">
        <f>SUM(L178,L179,L190,L202,L203)</f>
        <v>69000</v>
      </c>
    </row>
    <row r="205" spans="1:14" ht="23.25" thickTop="1" x14ac:dyDescent="0.2">
      <c r="A205" s="1816" t="s">
        <v>1177</v>
      </c>
      <c r="B205" s="464"/>
      <c r="C205" s="415"/>
      <c r="D205" s="415"/>
      <c r="E205" s="415"/>
      <c r="F205" s="415"/>
      <c r="G205" s="415"/>
      <c r="H205" s="415"/>
      <c r="I205" s="412"/>
      <c r="J205" s="412"/>
      <c r="K205" s="437">
        <f>'Revenues 9-14'!F275-'Expenditures 15-22'!K204</f>
        <v>-15349</v>
      </c>
      <c r="L205" s="415"/>
    </row>
    <row r="206" spans="1:14" s="864" customFormat="1" ht="9" customHeight="1" x14ac:dyDescent="0.2">
      <c r="A206" s="1823"/>
      <c r="B206" s="894"/>
      <c r="C206" s="891"/>
      <c r="D206" s="891"/>
      <c r="E206" s="891"/>
      <c r="F206" s="891"/>
      <c r="G206" s="891"/>
      <c r="H206" s="891"/>
      <c r="I206" s="891"/>
      <c r="J206" s="891"/>
      <c r="K206" s="891"/>
      <c r="L206" s="891"/>
      <c r="M206" s="903"/>
      <c r="N206" s="903"/>
    </row>
    <row r="207" spans="1:14" s="16" customFormat="1" ht="30" customHeight="1" x14ac:dyDescent="0.2">
      <c r="A207" s="2230" t="s">
        <v>1141</v>
      </c>
      <c r="B207" s="2231"/>
      <c r="C207" s="887"/>
      <c r="D207" s="888"/>
      <c r="E207" s="888"/>
      <c r="F207" s="888"/>
      <c r="G207" s="888"/>
      <c r="H207" s="888"/>
      <c r="I207" s="888"/>
      <c r="J207" s="888"/>
      <c r="K207" s="888"/>
      <c r="L207" s="889"/>
      <c r="M207" s="15"/>
      <c r="N207" s="15"/>
    </row>
    <row r="208" spans="1:14" s="19" customFormat="1" ht="18" customHeight="1" x14ac:dyDescent="0.2">
      <c r="A208" s="742" t="s">
        <v>1041</v>
      </c>
      <c r="B208" s="265" t="s">
        <v>669</v>
      </c>
      <c r="C208" s="412"/>
      <c r="D208" s="416"/>
      <c r="E208" s="412"/>
      <c r="F208" s="412"/>
      <c r="G208" s="412"/>
      <c r="H208" s="412"/>
      <c r="I208" s="412"/>
      <c r="J208" s="412"/>
      <c r="K208" s="416"/>
      <c r="L208" s="416"/>
      <c r="M208" s="903"/>
      <c r="N208" s="903"/>
    </row>
    <row r="209" spans="1:12" x14ac:dyDescent="0.2">
      <c r="A209" s="1804" t="s">
        <v>1137</v>
      </c>
      <c r="B209" s="267">
        <v>1100</v>
      </c>
      <c r="C209" s="412"/>
      <c r="D209" s="2035">
        <v>15812</v>
      </c>
      <c r="E209" s="412"/>
      <c r="F209" s="412"/>
      <c r="G209" s="412"/>
      <c r="H209" s="412"/>
      <c r="I209" s="412"/>
      <c r="J209" s="412"/>
      <c r="K209" s="413">
        <f>D209</f>
        <v>15812</v>
      </c>
      <c r="L209" s="2035">
        <v>0</v>
      </c>
    </row>
    <row r="210" spans="1:12" x14ac:dyDescent="0.2">
      <c r="A210" s="1804" t="s">
        <v>171</v>
      </c>
      <c r="B210" s="267" t="s">
        <v>1143</v>
      </c>
      <c r="C210" s="412"/>
      <c r="D210" s="2035">
        <v>578</v>
      </c>
      <c r="E210" s="412"/>
      <c r="F210" s="412"/>
      <c r="G210" s="412"/>
      <c r="H210" s="412"/>
      <c r="I210" s="412"/>
      <c r="J210" s="412"/>
      <c r="K210" s="413">
        <f t="shared" ref="K210:K222" si="19">D210</f>
        <v>578</v>
      </c>
      <c r="L210" s="2035">
        <v>0</v>
      </c>
    </row>
    <row r="211" spans="1:12" x14ac:dyDescent="0.2">
      <c r="A211" s="1804" t="s">
        <v>172</v>
      </c>
      <c r="B211" s="267">
        <v>1200</v>
      </c>
      <c r="C211" s="412"/>
      <c r="D211" s="2035">
        <v>6468</v>
      </c>
      <c r="E211" s="412"/>
      <c r="F211" s="412"/>
      <c r="G211" s="412"/>
      <c r="H211" s="412"/>
      <c r="I211" s="412"/>
      <c r="J211" s="412"/>
      <c r="K211" s="413">
        <f t="shared" si="19"/>
        <v>6468</v>
      </c>
      <c r="L211" s="2035">
        <v>2000</v>
      </c>
    </row>
    <row r="212" spans="1:12" x14ac:dyDescent="0.2">
      <c r="A212" s="1804" t="s">
        <v>318</v>
      </c>
      <c r="B212" s="267" t="s">
        <v>1144</v>
      </c>
      <c r="C212" s="412"/>
      <c r="D212" s="2035">
        <v>640</v>
      </c>
      <c r="E212" s="412"/>
      <c r="F212" s="412"/>
      <c r="G212" s="412"/>
      <c r="H212" s="412"/>
      <c r="I212" s="412"/>
      <c r="J212" s="412"/>
      <c r="K212" s="413">
        <f t="shared" si="19"/>
        <v>640</v>
      </c>
      <c r="L212" s="2035">
        <v>0</v>
      </c>
    </row>
    <row r="213" spans="1:12" x14ac:dyDescent="0.2">
      <c r="A213" s="1804" t="s">
        <v>319</v>
      </c>
      <c r="B213" s="267">
        <v>1250</v>
      </c>
      <c r="C213" s="412"/>
      <c r="D213" s="2035">
        <v>2</v>
      </c>
      <c r="E213" s="412"/>
      <c r="F213" s="412"/>
      <c r="G213" s="412"/>
      <c r="H213" s="412"/>
      <c r="I213" s="412"/>
      <c r="J213" s="412"/>
      <c r="K213" s="413">
        <f t="shared" si="19"/>
        <v>2</v>
      </c>
      <c r="L213" s="2035">
        <v>0</v>
      </c>
    </row>
    <row r="214" spans="1:12" x14ac:dyDescent="0.2">
      <c r="A214" s="1804" t="s">
        <v>320</v>
      </c>
      <c r="B214" s="267" t="s">
        <v>169</v>
      </c>
      <c r="C214" s="412"/>
      <c r="D214" s="2035">
        <v>0</v>
      </c>
      <c r="E214" s="412"/>
      <c r="F214" s="412"/>
      <c r="G214" s="412"/>
      <c r="H214" s="412"/>
      <c r="I214" s="412"/>
      <c r="J214" s="412"/>
      <c r="K214" s="413">
        <f t="shared" si="19"/>
        <v>0</v>
      </c>
      <c r="L214" s="2035">
        <v>0</v>
      </c>
    </row>
    <row r="215" spans="1:12" x14ac:dyDescent="0.2">
      <c r="A215" s="1804" t="s">
        <v>1138</v>
      </c>
      <c r="B215" s="267">
        <v>1300</v>
      </c>
      <c r="C215" s="412"/>
      <c r="D215" s="2035">
        <v>0</v>
      </c>
      <c r="E215" s="412"/>
      <c r="F215" s="412"/>
      <c r="G215" s="412"/>
      <c r="H215" s="412"/>
      <c r="I215" s="412"/>
      <c r="J215" s="412"/>
      <c r="K215" s="413">
        <f t="shared" si="19"/>
        <v>0</v>
      </c>
      <c r="L215" s="2035">
        <v>0</v>
      </c>
    </row>
    <row r="216" spans="1:12" x14ac:dyDescent="0.2">
      <c r="A216" s="1804" t="s">
        <v>840</v>
      </c>
      <c r="B216" s="267">
        <v>1400</v>
      </c>
      <c r="C216" s="412"/>
      <c r="D216" s="2035">
        <v>0</v>
      </c>
      <c r="E216" s="412"/>
      <c r="F216" s="412"/>
      <c r="G216" s="412"/>
      <c r="H216" s="412"/>
      <c r="I216" s="412"/>
      <c r="J216" s="412"/>
      <c r="K216" s="413">
        <f t="shared" si="19"/>
        <v>0</v>
      </c>
      <c r="L216" s="2035">
        <v>0</v>
      </c>
    </row>
    <row r="217" spans="1:12" x14ac:dyDescent="0.2">
      <c r="A217" s="1804" t="s">
        <v>1139</v>
      </c>
      <c r="B217" s="267">
        <v>1500</v>
      </c>
      <c r="C217" s="412"/>
      <c r="D217" s="2035">
        <v>1128</v>
      </c>
      <c r="E217" s="412"/>
      <c r="F217" s="412"/>
      <c r="G217" s="412"/>
      <c r="H217" s="412"/>
      <c r="I217" s="412"/>
      <c r="J217" s="412"/>
      <c r="K217" s="413">
        <f t="shared" si="19"/>
        <v>1128</v>
      </c>
      <c r="L217" s="2035">
        <v>0</v>
      </c>
    </row>
    <row r="218" spans="1:12" x14ac:dyDescent="0.2">
      <c r="A218" s="1804" t="s">
        <v>1140</v>
      </c>
      <c r="B218" s="267">
        <v>1600</v>
      </c>
      <c r="C218" s="412"/>
      <c r="D218" s="2035">
        <v>0</v>
      </c>
      <c r="E218" s="412"/>
      <c r="F218" s="412"/>
      <c r="G218" s="412"/>
      <c r="H218" s="412"/>
      <c r="I218" s="412"/>
      <c r="J218" s="412"/>
      <c r="K218" s="413">
        <f t="shared" si="19"/>
        <v>0</v>
      </c>
      <c r="L218" s="2035">
        <v>0</v>
      </c>
    </row>
    <row r="219" spans="1:12" x14ac:dyDescent="0.2">
      <c r="A219" s="1804" t="s">
        <v>1165</v>
      </c>
      <c r="B219" s="267">
        <v>1650</v>
      </c>
      <c r="C219" s="412"/>
      <c r="D219" s="2035">
        <v>0</v>
      </c>
      <c r="E219" s="412"/>
      <c r="F219" s="412"/>
      <c r="G219" s="412"/>
      <c r="H219" s="412"/>
      <c r="I219" s="412"/>
      <c r="J219" s="412"/>
      <c r="K219" s="413">
        <f t="shared" si="19"/>
        <v>0</v>
      </c>
      <c r="L219" s="2035">
        <v>0</v>
      </c>
    </row>
    <row r="220" spans="1:12" x14ac:dyDescent="0.2">
      <c r="A220" s="1804" t="s">
        <v>841</v>
      </c>
      <c r="B220" s="267" t="s">
        <v>170</v>
      </c>
      <c r="C220" s="412"/>
      <c r="D220" s="2035">
        <v>0</v>
      </c>
      <c r="E220" s="412"/>
      <c r="F220" s="412"/>
      <c r="G220" s="412"/>
      <c r="H220" s="412"/>
      <c r="I220" s="412"/>
      <c r="J220" s="412"/>
      <c r="K220" s="413">
        <f t="shared" si="19"/>
        <v>0</v>
      </c>
      <c r="L220" s="2035">
        <v>0</v>
      </c>
    </row>
    <row r="221" spans="1:12" x14ac:dyDescent="0.2">
      <c r="A221" s="1804" t="s">
        <v>1285</v>
      </c>
      <c r="B221" s="267">
        <v>1800</v>
      </c>
      <c r="C221" s="412"/>
      <c r="D221" s="2035">
        <v>0</v>
      </c>
      <c r="E221" s="412"/>
      <c r="F221" s="412"/>
      <c r="G221" s="412"/>
      <c r="H221" s="412"/>
      <c r="I221" s="412"/>
      <c r="J221" s="412"/>
      <c r="K221" s="413">
        <f t="shared" si="19"/>
        <v>0</v>
      </c>
      <c r="L221" s="2035">
        <v>0</v>
      </c>
    </row>
    <row r="222" spans="1:12" x14ac:dyDescent="0.2">
      <c r="A222" s="1804" t="s">
        <v>1286</v>
      </c>
      <c r="B222" s="267">
        <v>1900</v>
      </c>
      <c r="C222" s="412"/>
      <c r="D222" s="2035">
        <v>0</v>
      </c>
      <c r="E222" s="412"/>
      <c r="F222" s="412"/>
      <c r="G222" s="412"/>
      <c r="H222" s="412"/>
      <c r="I222" s="412"/>
      <c r="J222" s="412"/>
      <c r="K222" s="413">
        <f t="shared" si="19"/>
        <v>0</v>
      </c>
      <c r="L222" s="2035">
        <v>0</v>
      </c>
    </row>
    <row r="223" spans="1:12" ht="12.75" customHeight="1" thickBot="1" x14ac:dyDescent="0.25">
      <c r="A223" s="881" t="s">
        <v>831</v>
      </c>
      <c r="B223" s="462" t="s">
        <v>669</v>
      </c>
      <c r="C223" s="412"/>
      <c r="D223" s="414">
        <f>SUM(D209:D222)</f>
        <v>24628</v>
      </c>
      <c r="E223" s="412"/>
      <c r="F223" s="412"/>
      <c r="G223" s="412"/>
      <c r="H223" s="412"/>
      <c r="I223" s="412"/>
      <c r="J223" s="412"/>
      <c r="K223" s="414">
        <f>SUM(K209:K222)</f>
        <v>24628</v>
      </c>
      <c r="L223" s="414">
        <f>SUM(L209:L222)</f>
        <v>2000</v>
      </c>
    </row>
    <row r="224" spans="1:12" ht="18" customHeight="1" thickTop="1" x14ac:dyDescent="0.2">
      <c r="A224" s="1814" t="s">
        <v>1042</v>
      </c>
      <c r="B224" s="264" t="s">
        <v>668</v>
      </c>
      <c r="C224" s="412"/>
      <c r="D224" s="412"/>
      <c r="E224" s="412"/>
      <c r="F224" s="412"/>
      <c r="G224" s="412"/>
      <c r="H224" s="412"/>
      <c r="I224" s="412"/>
      <c r="J224" s="412"/>
      <c r="K224" s="412"/>
      <c r="L224" s="412"/>
    </row>
    <row r="225" spans="1:12" ht="13.5" customHeight="1" x14ac:dyDescent="0.2">
      <c r="A225" s="1819" t="s">
        <v>694</v>
      </c>
      <c r="B225" s="208"/>
      <c r="C225" s="412"/>
      <c r="D225" s="412"/>
      <c r="E225" s="412"/>
      <c r="F225" s="412"/>
      <c r="G225" s="412"/>
      <c r="H225" s="412"/>
      <c r="I225" s="412"/>
      <c r="J225" s="412"/>
      <c r="K225" s="412"/>
      <c r="L225" s="412"/>
    </row>
    <row r="226" spans="1:12" x14ac:dyDescent="0.2">
      <c r="A226" s="1804" t="s">
        <v>1287</v>
      </c>
      <c r="B226" s="267">
        <v>2110</v>
      </c>
      <c r="C226" s="412"/>
      <c r="D226" s="2035">
        <v>499</v>
      </c>
      <c r="E226" s="412"/>
      <c r="F226" s="412"/>
      <c r="G226" s="412"/>
      <c r="H226" s="412"/>
      <c r="I226" s="412"/>
      <c r="J226" s="412"/>
      <c r="K226" s="413">
        <f t="shared" ref="K226:K231" si="20">D226</f>
        <v>499</v>
      </c>
      <c r="L226" s="2035">
        <v>0</v>
      </c>
    </row>
    <row r="227" spans="1:12" x14ac:dyDescent="0.2">
      <c r="A227" s="1804" t="s">
        <v>1288</v>
      </c>
      <c r="B227" s="267">
        <v>2120</v>
      </c>
      <c r="C227" s="412"/>
      <c r="D227" s="2035">
        <v>0</v>
      </c>
      <c r="E227" s="412"/>
      <c r="F227" s="412"/>
      <c r="G227" s="412"/>
      <c r="H227" s="412"/>
      <c r="I227" s="412"/>
      <c r="J227" s="412"/>
      <c r="K227" s="413">
        <f t="shared" si="20"/>
        <v>0</v>
      </c>
      <c r="L227" s="2035">
        <v>0</v>
      </c>
    </row>
    <row r="228" spans="1:12" x14ac:dyDescent="0.2">
      <c r="A228" s="1804" t="s">
        <v>222</v>
      </c>
      <c r="B228" s="267">
        <v>2130</v>
      </c>
      <c r="C228" s="412"/>
      <c r="D228" s="2035">
        <v>0</v>
      </c>
      <c r="E228" s="412"/>
      <c r="F228" s="412"/>
      <c r="G228" s="412"/>
      <c r="H228" s="412"/>
      <c r="I228" s="412"/>
      <c r="J228" s="412"/>
      <c r="K228" s="413">
        <f t="shared" si="20"/>
        <v>0</v>
      </c>
      <c r="L228" s="2035">
        <v>0</v>
      </c>
    </row>
    <row r="229" spans="1:12" x14ac:dyDescent="0.2">
      <c r="A229" s="1804" t="s">
        <v>223</v>
      </c>
      <c r="B229" s="267">
        <v>2140</v>
      </c>
      <c r="C229" s="412"/>
      <c r="D229" s="2035">
        <v>0</v>
      </c>
      <c r="E229" s="412"/>
      <c r="F229" s="412"/>
      <c r="G229" s="412"/>
      <c r="H229" s="412"/>
      <c r="I229" s="412"/>
      <c r="J229" s="412"/>
      <c r="K229" s="413">
        <f t="shared" si="20"/>
        <v>0</v>
      </c>
      <c r="L229" s="2035">
        <v>0</v>
      </c>
    </row>
    <row r="230" spans="1:12" x14ac:dyDescent="0.2">
      <c r="A230" s="1804" t="s">
        <v>224</v>
      </c>
      <c r="B230" s="267">
        <v>2150</v>
      </c>
      <c r="C230" s="412"/>
      <c r="D230" s="2035">
        <v>572</v>
      </c>
      <c r="E230" s="412"/>
      <c r="F230" s="412"/>
      <c r="G230" s="412"/>
      <c r="H230" s="412"/>
      <c r="I230" s="412"/>
      <c r="J230" s="412"/>
      <c r="K230" s="413">
        <f t="shared" si="20"/>
        <v>572</v>
      </c>
      <c r="L230" s="2035">
        <v>0</v>
      </c>
    </row>
    <row r="231" spans="1:12" x14ac:dyDescent="0.2">
      <c r="A231" s="1804" t="s">
        <v>173</v>
      </c>
      <c r="B231" s="267">
        <v>2190</v>
      </c>
      <c r="C231" s="412"/>
      <c r="D231" s="2035">
        <v>0</v>
      </c>
      <c r="E231" s="412"/>
      <c r="F231" s="412"/>
      <c r="G231" s="412"/>
      <c r="H231" s="412"/>
      <c r="I231" s="412"/>
      <c r="J231" s="412"/>
      <c r="K231" s="413">
        <f t="shared" si="20"/>
        <v>0</v>
      </c>
      <c r="L231" s="2035">
        <v>0</v>
      </c>
    </row>
    <row r="232" spans="1:12" ht="12.75" customHeight="1" thickBot="1" x14ac:dyDescent="0.25">
      <c r="A232" s="881" t="s">
        <v>659</v>
      </c>
      <c r="B232" s="462" t="s">
        <v>832</v>
      </c>
      <c r="C232" s="412"/>
      <c r="D232" s="414">
        <f>SUM(D226:D231)</f>
        <v>1071</v>
      </c>
      <c r="E232" s="412"/>
      <c r="F232" s="412"/>
      <c r="G232" s="412"/>
      <c r="H232" s="412"/>
      <c r="I232" s="412"/>
      <c r="J232" s="412"/>
      <c r="K232" s="414">
        <f>SUM(K226:K231)</f>
        <v>1071</v>
      </c>
      <c r="L232" s="414">
        <f>SUM(L226:L231)</f>
        <v>0</v>
      </c>
    </row>
    <row r="233" spans="1:12" ht="13.5" thickTop="1" x14ac:dyDescent="0.2">
      <c r="A233" s="1809" t="s">
        <v>695</v>
      </c>
      <c r="B233" s="463"/>
      <c r="C233" s="412"/>
      <c r="D233" s="418"/>
      <c r="E233" s="412"/>
      <c r="F233" s="412"/>
      <c r="G233" s="412"/>
      <c r="H233" s="412"/>
      <c r="I233" s="412"/>
      <c r="J233" s="412"/>
      <c r="K233" s="418"/>
      <c r="L233" s="418"/>
    </row>
    <row r="234" spans="1:12" x14ac:dyDescent="0.2">
      <c r="A234" s="1804" t="s">
        <v>975</v>
      </c>
      <c r="B234" s="267">
        <v>2210</v>
      </c>
      <c r="C234" s="412"/>
      <c r="D234" s="2035">
        <v>274</v>
      </c>
      <c r="E234" s="412"/>
      <c r="F234" s="412"/>
      <c r="G234" s="412"/>
      <c r="H234" s="412"/>
      <c r="I234" s="412"/>
      <c r="J234" s="412"/>
      <c r="K234" s="419">
        <f>D234</f>
        <v>274</v>
      </c>
      <c r="L234" s="2035">
        <v>0</v>
      </c>
    </row>
    <row r="235" spans="1:12" x14ac:dyDescent="0.2">
      <c r="A235" s="1804" t="s">
        <v>976</v>
      </c>
      <c r="B235" s="267">
        <v>2220</v>
      </c>
      <c r="C235" s="412"/>
      <c r="D235" s="2035">
        <v>8961</v>
      </c>
      <c r="E235" s="412"/>
      <c r="F235" s="412"/>
      <c r="G235" s="412"/>
      <c r="H235" s="412"/>
      <c r="I235" s="412"/>
      <c r="J235" s="412"/>
      <c r="K235" s="419">
        <f>D235</f>
        <v>8961</v>
      </c>
      <c r="L235" s="2035">
        <v>0</v>
      </c>
    </row>
    <row r="236" spans="1:12" x14ac:dyDescent="0.2">
      <c r="A236" s="1804" t="s">
        <v>977</v>
      </c>
      <c r="B236" s="267">
        <v>2230</v>
      </c>
      <c r="C236" s="412"/>
      <c r="D236" s="2035">
        <v>0</v>
      </c>
      <c r="E236" s="412"/>
      <c r="F236" s="412"/>
      <c r="G236" s="412"/>
      <c r="H236" s="412"/>
      <c r="I236" s="412"/>
      <c r="J236" s="412"/>
      <c r="K236" s="419">
        <f>D236</f>
        <v>0</v>
      </c>
      <c r="L236" s="2035">
        <v>0</v>
      </c>
    </row>
    <row r="237" spans="1:12" ht="12.75" customHeight="1" thickBot="1" x14ac:dyDescent="0.25">
      <c r="A237" s="1830" t="s">
        <v>660</v>
      </c>
      <c r="B237" s="872">
        <v>2200</v>
      </c>
      <c r="C237" s="412"/>
      <c r="D237" s="414">
        <f>SUM(D234:D236)</f>
        <v>9235</v>
      </c>
      <c r="E237" s="412"/>
      <c r="F237" s="412"/>
      <c r="G237" s="412"/>
      <c r="H237" s="412"/>
      <c r="I237" s="412"/>
      <c r="J237" s="412"/>
      <c r="K237" s="414">
        <f>SUM(K234:K236)</f>
        <v>9235</v>
      </c>
      <c r="L237" s="414">
        <f>SUM(L234:L236)</f>
        <v>0</v>
      </c>
    </row>
    <row r="238" spans="1:12" ht="13.5" thickTop="1" x14ac:dyDescent="0.2">
      <c r="A238" s="1809" t="s">
        <v>714</v>
      </c>
      <c r="B238" s="532"/>
      <c r="C238" s="412"/>
      <c r="D238" s="418"/>
      <c r="E238" s="412"/>
      <c r="F238" s="412"/>
      <c r="G238" s="412"/>
      <c r="H238" s="412"/>
      <c r="I238" s="412"/>
      <c r="J238" s="412"/>
      <c r="K238" s="418"/>
      <c r="L238" s="418"/>
    </row>
    <row r="239" spans="1:12" x14ac:dyDescent="0.2">
      <c r="A239" s="1804" t="s">
        <v>978</v>
      </c>
      <c r="B239" s="267">
        <v>2310</v>
      </c>
      <c r="C239" s="412"/>
      <c r="D239" s="2035">
        <v>0</v>
      </c>
      <c r="E239" s="412"/>
      <c r="F239" s="412"/>
      <c r="G239" s="412"/>
      <c r="H239" s="412"/>
      <c r="I239" s="412"/>
      <c r="J239" s="412"/>
      <c r="K239" s="419">
        <f>D239</f>
        <v>0</v>
      </c>
      <c r="L239" s="2035">
        <v>0</v>
      </c>
    </row>
    <row r="240" spans="1:12" x14ac:dyDescent="0.2">
      <c r="A240" s="1804" t="s">
        <v>979</v>
      </c>
      <c r="B240" s="267">
        <v>2320</v>
      </c>
      <c r="C240" s="412"/>
      <c r="D240" s="2035">
        <v>0</v>
      </c>
      <c r="E240" s="412"/>
      <c r="F240" s="412"/>
      <c r="G240" s="412"/>
      <c r="H240" s="412"/>
      <c r="I240" s="412"/>
      <c r="J240" s="412"/>
      <c r="K240" s="419">
        <f t="shared" ref="K240:K250" si="21">D240</f>
        <v>0</v>
      </c>
      <c r="L240" s="2035">
        <v>0</v>
      </c>
    </row>
    <row r="241" spans="1:12" x14ac:dyDescent="0.2">
      <c r="A241" s="1804" t="s">
        <v>980</v>
      </c>
      <c r="B241" s="267">
        <v>2330</v>
      </c>
      <c r="C241" s="412"/>
      <c r="D241" s="2035">
        <v>0</v>
      </c>
      <c r="E241" s="412"/>
      <c r="F241" s="412"/>
      <c r="G241" s="412"/>
      <c r="H241" s="412"/>
      <c r="I241" s="412"/>
      <c r="J241" s="412"/>
      <c r="K241" s="419">
        <f t="shared" si="21"/>
        <v>0</v>
      </c>
      <c r="L241" s="2035">
        <v>0</v>
      </c>
    </row>
    <row r="242" spans="1:12" x14ac:dyDescent="0.2">
      <c r="A242" s="1805" t="s">
        <v>340</v>
      </c>
      <c r="B242" s="292" t="s">
        <v>321</v>
      </c>
      <c r="C242" s="412"/>
      <c r="D242" s="2035">
        <v>0</v>
      </c>
      <c r="E242" s="412"/>
      <c r="F242" s="412"/>
      <c r="G242" s="412"/>
      <c r="H242" s="412"/>
      <c r="I242" s="412"/>
      <c r="J242" s="412"/>
      <c r="K242" s="419">
        <f t="shared" si="21"/>
        <v>0</v>
      </c>
      <c r="L242" s="2035">
        <v>0</v>
      </c>
    </row>
    <row r="243" spans="1:12" ht="23.25" customHeight="1" x14ac:dyDescent="0.2">
      <c r="A243" s="1805" t="s">
        <v>341</v>
      </c>
      <c r="B243" s="524" t="s">
        <v>322</v>
      </c>
      <c r="C243" s="412"/>
      <c r="D243" s="2035">
        <v>0</v>
      </c>
      <c r="E243" s="412"/>
      <c r="F243" s="412"/>
      <c r="G243" s="412"/>
      <c r="H243" s="412"/>
      <c r="I243" s="412"/>
      <c r="J243" s="412"/>
      <c r="K243" s="419">
        <f t="shared" si="21"/>
        <v>0</v>
      </c>
      <c r="L243" s="2035">
        <v>0</v>
      </c>
    </row>
    <row r="244" spans="1:12" x14ac:dyDescent="0.2">
      <c r="A244" s="1805" t="s">
        <v>342</v>
      </c>
      <c r="B244" s="292" t="s">
        <v>323</v>
      </c>
      <c r="C244" s="412"/>
      <c r="D244" s="2035">
        <v>0</v>
      </c>
      <c r="E244" s="412"/>
      <c r="F244" s="412"/>
      <c r="G244" s="412"/>
      <c r="H244" s="412"/>
      <c r="I244" s="412"/>
      <c r="J244" s="412"/>
      <c r="K244" s="419">
        <f t="shared" si="21"/>
        <v>0</v>
      </c>
      <c r="L244" s="2035">
        <v>0</v>
      </c>
    </row>
    <row r="245" spans="1:12" x14ac:dyDescent="0.2">
      <c r="A245" s="1805" t="s">
        <v>274</v>
      </c>
      <c r="B245" s="292" t="s">
        <v>324</v>
      </c>
      <c r="C245" s="412"/>
      <c r="D245" s="2035">
        <v>0</v>
      </c>
      <c r="E245" s="412"/>
      <c r="F245" s="412"/>
      <c r="G245" s="412"/>
      <c r="H245" s="412"/>
      <c r="I245" s="412"/>
      <c r="J245" s="412"/>
      <c r="K245" s="419">
        <f t="shared" si="21"/>
        <v>0</v>
      </c>
      <c r="L245" s="2035">
        <v>0</v>
      </c>
    </row>
    <row r="246" spans="1:12" x14ac:dyDescent="0.2">
      <c r="A246" s="1805" t="s">
        <v>817</v>
      </c>
      <c r="B246" s="292" t="s">
        <v>325</v>
      </c>
      <c r="C246" s="412"/>
      <c r="D246" s="2035">
        <v>0</v>
      </c>
      <c r="E246" s="412"/>
      <c r="F246" s="412"/>
      <c r="G246" s="412"/>
      <c r="H246" s="412"/>
      <c r="I246" s="412"/>
      <c r="J246" s="412"/>
      <c r="K246" s="419">
        <f t="shared" si="21"/>
        <v>0</v>
      </c>
      <c r="L246" s="2035">
        <v>0</v>
      </c>
    </row>
    <row r="247" spans="1:12" x14ac:dyDescent="0.2">
      <c r="A247" s="1805" t="s">
        <v>275</v>
      </c>
      <c r="B247" s="292" t="s">
        <v>326</v>
      </c>
      <c r="C247" s="412"/>
      <c r="D247" s="2035">
        <v>0</v>
      </c>
      <c r="E247" s="412"/>
      <c r="F247" s="412"/>
      <c r="G247" s="412"/>
      <c r="H247" s="412"/>
      <c r="I247" s="412"/>
      <c r="J247" s="412"/>
      <c r="K247" s="419">
        <f t="shared" si="21"/>
        <v>0</v>
      </c>
      <c r="L247" s="2035">
        <v>0</v>
      </c>
    </row>
    <row r="248" spans="1:12" ht="22.5" x14ac:dyDescent="0.2">
      <c r="A248" s="1805" t="s">
        <v>1215</v>
      </c>
      <c r="B248" s="524" t="s">
        <v>327</v>
      </c>
      <c r="C248" s="412"/>
      <c r="D248" s="2035">
        <v>0</v>
      </c>
      <c r="E248" s="412"/>
      <c r="F248" s="412"/>
      <c r="G248" s="412"/>
      <c r="H248" s="412"/>
      <c r="I248" s="412"/>
      <c r="J248" s="412"/>
      <c r="K248" s="419">
        <f t="shared" si="21"/>
        <v>0</v>
      </c>
      <c r="L248" s="2035">
        <v>0</v>
      </c>
    </row>
    <row r="249" spans="1:12" x14ac:dyDescent="0.2">
      <c r="A249" s="1805" t="s">
        <v>1216</v>
      </c>
      <c r="B249" s="292" t="s">
        <v>328</v>
      </c>
      <c r="C249" s="412"/>
      <c r="D249" s="2035">
        <v>0</v>
      </c>
      <c r="E249" s="412"/>
      <c r="F249" s="412"/>
      <c r="G249" s="412"/>
      <c r="H249" s="412"/>
      <c r="I249" s="412"/>
      <c r="J249" s="412"/>
      <c r="K249" s="419">
        <f t="shared" si="21"/>
        <v>0</v>
      </c>
      <c r="L249" s="2035">
        <v>0</v>
      </c>
    </row>
    <row r="250" spans="1:12" x14ac:dyDescent="0.2">
      <c r="A250" s="1805" t="s">
        <v>1147</v>
      </c>
      <c r="B250" s="267" t="s">
        <v>329</v>
      </c>
      <c r="C250" s="412"/>
      <c r="D250" s="2035">
        <v>0</v>
      </c>
      <c r="E250" s="412"/>
      <c r="F250" s="412"/>
      <c r="G250" s="412"/>
      <c r="H250" s="412"/>
      <c r="I250" s="412"/>
      <c r="J250" s="412"/>
      <c r="K250" s="419">
        <f t="shared" si="21"/>
        <v>0</v>
      </c>
      <c r="L250" s="2035">
        <v>0</v>
      </c>
    </row>
    <row r="251" spans="1:12" ht="12.75" customHeight="1" thickBot="1" x14ac:dyDescent="0.25">
      <c r="A251" s="881" t="s">
        <v>833</v>
      </c>
      <c r="B251" s="871">
        <v>2300</v>
      </c>
      <c r="C251" s="412"/>
      <c r="D251" s="414">
        <f>SUM(D239:D250)</f>
        <v>0</v>
      </c>
      <c r="E251" s="412"/>
      <c r="F251" s="412"/>
      <c r="G251" s="412"/>
      <c r="H251" s="412"/>
      <c r="I251" s="412"/>
      <c r="J251" s="412"/>
      <c r="K251" s="414">
        <f>SUM(K239:K250)</f>
        <v>0</v>
      </c>
      <c r="L251" s="414">
        <f>SUM(L239:L250)</f>
        <v>0</v>
      </c>
    </row>
    <row r="252" spans="1:12" ht="13.5" thickTop="1" x14ac:dyDescent="0.2">
      <c r="A252" s="1809" t="s">
        <v>715</v>
      </c>
      <c r="B252" s="531"/>
      <c r="C252" s="412"/>
      <c r="D252" s="418"/>
      <c r="E252" s="412"/>
      <c r="F252" s="412"/>
      <c r="G252" s="412"/>
      <c r="H252" s="412"/>
      <c r="I252" s="412"/>
      <c r="J252" s="412"/>
      <c r="K252" s="418"/>
      <c r="L252" s="418"/>
    </row>
    <row r="253" spans="1:12" x14ac:dyDescent="0.2">
      <c r="A253" s="1804" t="s">
        <v>1257</v>
      </c>
      <c r="B253" s="522">
        <v>2410</v>
      </c>
      <c r="C253" s="412"/>
      <c r="D253" s="2035">
        <v>9645</v>
      </c>
      <c r="E253" s="412"/>
      <c r="F253" s="412"/>
      <c r="G253" s="412"/>
      <c r="H253" s="412"/>
      <c r="I253" s="412"/>
      <c r="J253" s="412"/>
      <c r="K253" s="419">
        <f>D253</f>
        <v>9645</v>
      </c>
      <c r="L253" s="2035">
        <v>2000</v>
      </c>
    </row>
    <row r="254" spans="1:12" ht="23.25" customHeight="1" x14ac:dyDescent="0.2">
      <c r="A254" s="1810" t="s">
        <v>1217</v>
      </c>
      <c r="B254" s="523">
        <v>2490</v>
      </c>
      <c r="C254" s="412"/>
      <c r="D254" s="2035">
        <v>0</v>
      </c>
      <c r="E254" s="412"/>
      <c r="F254" s="412"/>
      <c r="G254" s="412"/>
      <c r="H254" s="412"/>
      <c r="I254" s="412"/>
      <c r="J254" s="412"/>
      <c r="K254" s="419">
        <f>D254</f>
        <v>0</v>
      </c>
      <c r="L254" s="2035">
        <v>0</v>
      </c>
    </row>
    <row r="255" spans="1:12" ht="12.75" customHeight="1" thickBot="1" x14ac:dyDescent="0.25">
      <c r="A255" s="1825" t="s">
        <v>302</v>
      </c>
      <c r="B255" s="538" t="s">
        <v>35</v>
      </c>
      <c r="C255" s="412"/>
      <c r="D255" s="414">
        <f>SUM(D253:D254)</f>
        <v>9645</v>
      </c>
      <c r="E255" s="412"/>
      <c r="F255" s="412"/>
      <c r="G255" s="412"/>
      <c r="H255" s="412"/>
      <c r="I255" s="412"/>
      <c r="J255" s="412"/>
      <c r="K255" s="414">
        <f>SUM(K253:K254)</f>
        <v>9645</v>
      </c>
      <c r="L255" s="414">
        <f>SUM(L253:L254)</f>
        <v>2000</v>
      </c>
    </row>
    <row r="256" spans="1:12" ht="13.5" thickTop="1" x14ac:dyDescent="0.2">
      <c r="A256" s="1809" t="s">
        <v>716</v>
      </c>
      <c r="B256" s="531"/>
      <c r="C256" s="412"/>
      <c r="D256" s="412"/>
      <c r="E256" s="412"/>
      <c r="F256" s="412"/>
      <c r="G256" s="412"/>
      <c r="H256" s="412"/>
      <c r="I256" s="412"/>
      <c r="J256" s="412"/>
      <c r="K256" s="418"/>
      <c r="L256" s="418"/>
    </row>
    <row r="257" spans="1:12" x14ac:dyDescent="0.2">
      <c r="A257" s="1804" t="s">
        <v>1258</v>
      </c>
      <c r="B257" s="522">
        <v>2510</v>
      </c>
      <c r="C257" s="412"/>
      <c r="D257" s="2035">
        <v>5143</v>
      </c>
      <c r="E257" s="412"/>
      <c r="F257" s="412"/>
      <c r="G257" s="412"/>
      <c r="H257" s="412"/>
      <c r="I257" s="412"/>
      <c r="J257" s="412"/>
      <c r="K257" s="419">
        <f>D257</f>
        <v>5143</v>
      </c>
      <c r="L257" s="2035">
        <v>1400</v>
      </c>
    </row>
    <row r="258" spans="1:12" x14ac:dyDescent="0.2">
      <c r="A258" s="1804" t="s">
        <v>543</v>
      </c>
      <c r="B258" s="522">
        <v>2520</v>
      </c>
      <c r="C258" s="412"/>
      <c r="D258" s="2035">
        <v>0</v>
      </c>
      <c r="E258" s="412"/>
      <c r="F258" s="412"/>
      <c r="G258" s="412"/>
      <c r="H258" s="412"/>
      <c r="I258" s="412"/>
      <c r="J258" s="412"/>
      <c r="K258" s="419">
        <f t="shared" ref="K258:K263" si="22">D258</f>
        <v>0</v>
      </c>
      <c r="L258" s="2035">
        <v>0</v>
      </c>
    </row>
    <row r="259" spans="1:12" x14ac:dyDescent="0.2">
      <c r="A259" s="1804" t="s">
        <v>5</v>
      </c>
      <c r="B259" s="267">
        <v>2530</v>
      </c>
      <c r="C259" s="412"/>
      <c r="D259" s="2035">
        <v>0</v>
      </c>
      <c r="E259" s="412"/>
      <c r="F259" s="412"/>
      <c r="G259" s="412"/>
      <c r="H259" s="412"/>
      <c r="I259" s="412"/>
      <c r="J259" s="412"/>
      <c r="K259" s="419">
        <f t="shared" si="22"/>
        <v>0</v>
      </c>
      <c r="L259" s="2035">
        <v>0</v>
      </c>
    </row>
    <row r="260" spans="1:12" x14ac:dyDescent="0.2">
      <c r="A260" s="1804" t="s">
        <v>221</v>
      </c>
      <c r="B260" s="267">
        <v>2540</v>
      </c>
      <c r="C260" s="412"/>
      <c r="D260" s="2035">
        <v>13404</v>
      </c>
      <c r="E260" s="412"/>
      <c r="F260" s="412"/>
      <c r="G260" s="412"/>
      <c r="H260" s="412"/>
      <c r="I260" s="412"/>
      <c r="J260" s="412"/>
      <c r="K260" s="419">
        <f t="shared" si="22"/>
        <v>13404</v>
      </c>
      <c r="L260" s="2035">
        <v>2800</v>
      </c>
    </row>
    <row r="261" spans="1:12" x14ac:dyDescent="0.2">
      <c r="A261" s="1804" t="s">
        <v>1129</v>
      </c>
      <c r="B261" s="267">
        <v>2550</v>
      </c>
      <c r="C261" s="412"/>
      <c r="D261" s="2035">
        <v>0</v>
      </c>
      <c r="E261" s="412"/>
      <c r="F261" s="412"/>
      <c r="G261" s="412"/>
      <c r="H261" s="412"/>
      <c r="I261" s="412"/>
      <c r="J261" s="412"/>
      <c r="K261" s="419">
        <f t="shared" si="22"/>
        <v>0</v>
      </c>
      <c r="L261" s="2035">
        <v>0</v>
      </c>
    </row>
    <row r="262" spans="1:12" x14ac:dyDescent="0.2">
      <c r="A262" s="1804" t="s">
        <v>107</v>
      </c>
      <c r="B262" s="267">
        <v>2560</v>
      </c>
      <c r="C262" s="412"/>
      <c r="D262" s="2035">
        <v>0</v>
      </c>
      <c r="E262" s="412"/>
      <c r="F262" s="412"/>
      <c r="G262" s="412"/>
      <c r="H262" s="412"/>
      <c r="I262" s="412"/>
      <c r="J262" s="412"/>
      <c r="K262" s="419">
        <f t="shared" si="22"/>
        <v>0</v>
      </c>
      <c r="L262" s="2035">
        <v>0</v>
      </c>
    </row>
    <row r="263" spans="1:12" x14ac:dyDescent="0.2">
      <c r="A263" s="1804" t="s">
        <v>108</v>
      </c>
      <c r="B263" s="267">
        <v>2570</v>
      </c>
      <c r="C263" s="412"/>
      <c r="D263" s="2035">
        <v>0</v>
      </c>
      <c r="E263" s="412"/>
      <c r="F263" s="412"/>
      <c r="G263" s="412"/>
      <c r="H263" s="412"/>
      <c r="I263" s="412"/>
      <c r="J263" s="412"/>
      <c r="K263" s="419">
        <f t="shared" si="22"/>
        <v>0</v>
      </c>
      <c r="L263" s="2035">
        <v>0</v>
      </c>
    </row>
    <row r="264" spans="1:12" ht="12.75" customHeight="1" thickBot="1" x14ac:dyDescent="0.25">
      <c r="A264" s="881" t="s">
        <v>835</v>
      </c>
      <c r="B264" s="462" t="s">
        <v>36</v>
      </c>
      <c r="C264" s="412"/>
      <c r="D264" s="414">
        <f>SUM(D257:D263)</f>
        <v>18547</v>
      </c>
      <c r="E264" s="412"/>
      <c r="F264" s="412"/>
      <c r="G264" s="412"/>
      <c r="H264" s="412"/>
      <c r="I264" s="412"/>
      <c r="J264" s="412"/>
      <c r="K264" s="414">
        <f>SUM(K257:K263)</f>
        <v>18547</v>
      </c>
      <c r="L264" s="414">
        <f>SUM(L257:L263)</f>
        <v>4200</v>
      </c>
    </row>
    <row r="265" spans="1:12" ht="13.5" thickTop="1" x14ac:dyDescent="0.2">
      <c r="A265" s="1824" t="s">
        <v>717</v>
      </c>
      <c r="B265" s="512"/>
      <c r="C265" s="412"/>
      <c r="D265" s="418"/>
      <c r="E265" s="412"/>
      <c r="F265" s="412"/>
      <c r="G265" s="412"/>
      <c r="H265" s="412"/>
      <c r="I265" s="412"/>
      <c r="J265" s="412"/>
      <c r="K265" s="418"/>
      <c r="L265" s="418"/>
    </row>
    <row r="266" spans="1:12" x14ac:dyDescent="0.2">
      <c r="A266" s="1804" t="s">
        <v>1250</v>
      </c>
      <c r="B266" s="267">
        <v>2610</v>
      </c>
      <c r="C266" s="412"/>
      <c r="D266" s="2035">
        <v>0</v>
      </c>
      <c r="E266" s="412"/>
      <c r="F266" s="412"/>
      <c r="G266" s="412"/>
      <c r="H266" s="412"/>
      <c r="I266" s="412"/>
      <c r="J266" s="412"/>
      <c r="K266" s="419">
        <f>D266</f>
        <v>0</v>
      </c>
      <c r="L266" s="2035">
        <v>0</v>
      </c>
    </row>
    <row r="267" spans="1:12" ht="20.25" customHeight="1" x14ac:dyDescent="0.2">
      <c r="A267" s="1804" t="s">
        <v>711</v>
      </c>
      <c r="B267" s="114">
        <v>2620</v>
      </c>
      <c r="C267" s="412"/>
      <c r="D267" s="2035">
        <v>0</v>
      </c>
      <c r="E267" s="412"/>
      <c r="F267" s="412"/>
      <c r="G267" s="412"/>
      <c r="H267" s="412"/>
      <c r="I267" s="412"/>
      <c r="J267" s="412"/>
      <c r="K267" s="419">
        <f>D267</f>
        <v>0</v>
      </c>
      <c r="L267" s="2035">
        <v>0</v>
      </c>
    </row>
    <row r="268" spans="1:12" ht="12" customHeight="1" x14ac:dyDescent="0.2">
      <c r="A268" s="1804" t="s">
        <v>1251</v>
      </c>
      <c r="B268" s="267">
        <v>2630</v>
      </c>
      <c r="C268" s="412"/>
      <c r="D268" s="2035">
        <v>0</v>
      </c>
      <c r="E268" s="412"/>
      <c r="F268" s="412"/>
      <c r="G268" s="412"/>
      <c r="H268" s="412"/>
      <c r="I268" s="412"/>
      <c r="J268" s="412"/>
      <c r="K268" s="419">
        <f>D268</f>
        <v>0</v>
      </c>
      <c r="L268" s="2035">
        <v>0</v>
      </c>
    </row>
    <row r="269" spans="1:12" x14ac:dyDescent="0.2">
      <c r="A269" s="1804" t="s">
        <v>472</v>
      </c>
      <c r="B269" s="267">
        <v>2640</v>
      </c>
      <c r="C269" s="412"/>
      <c r="D269" s="2035">
        <v>0</v>
      </c>
      <c r="E269" s="412"/>
      <c r="F269" s="412"/>
      <c r="G269" s="412"/>
      <c r="H269" s="412"/>
      <c r="I269" s="412"/>
      <c r="J269" s="412"/>
      <c r="K269" s="419">
        <f>D269</f>
        <v>0</v>
      </c>
      <c r="L269" s="2035">
        <v>0</v>
      </c>
    </row>
    <row r="270" spans="1:12" x14ac:dyDescent="0.2">
      <c r="A270" s="1804" t="s">
        <v>473</v>
      </c>
      <c r="B270" s="267">
        <v>2660</v>
      </c>
      <c r="C270" s="412"/>
      <c r="D270" s="2035">
        <v>0</v>
      </c>
      <c r="E270" s="412"/>
      <c r="F270" s="412"/>
      <c r="G270" s="412"/>
      <c r="H270" s="412"/>
      <c r="I270" s="412"/>
      <c r="J270" s="412"/>
      <c r="K270" s="419">
        <f>D270</f>
        <v>0</v>
      </c>
      <c r="L270" s="2035">
        <v>0</v>
      </c>
    </row>
    <row r="271" spans="1:12" ht="12.75" customHeight="1" thickBot="1" x14ac:dyDescent="0.25">
      <c r="A271" s="1828"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2" t="s">
        <v>1156</v>
      </c>
      <c r="B272" s="1073" t="s">
        <v>673</v>
      </c>
      <c r="C272" s="412"/>
      <c r="D272" s="1854">
        <v>0</v>
      </c>
      <c r="E272" s="412"/>
      <c r="F272" s="412"/>
      <c r="G272" s="412"/>
      <c r="H272" s="412"/>
      <c r="I272" s="412"/>
      <c r="J272" s="412"/>
      <c r="K272" s="428">
        <f>D272</f>
        <v>0</v>
      </c>
      <c r="L272" s="1854">
        <v>0</v>
      </c>
    </row>
    <row r="273" spans="1:12" ht="12.75" customHeight="1" thickBot="1" x14ac:dyDescent="0.25">
      <c r="A273" s="1831" t="s">
        <v>972</v>
      </c>
      <c r="B273" s="873">
        <v>2000</v>
      </c>
      <c r="C273" s="412"/>
      <c r="D273" s="424">
        <f>SUM(D232,D237,D251,D255,D264,D271,D272)</f>
        <v>38498</v>
      </c>
      <c r="E273" s="412"/>
      <c r="F273" s="412"/>
      <c r="G273" s="412"/>
      <c r="H273" s="412"/>
      <c r="I273" s="412"/>
      <c r="J273" s="412"/>
      <c r="K273" s="424">
        <f>SUM(K232,K237,K251,K255,K264,K271,K272)</f>
        <v>38498</v>
      </c>
      <c r="L273" s="424">
        <f>SUM(L232,L237,L251,L255,L264,L271,L272)</f>
        <v>6200</v>
      </c>
    </row>
    <row r="274" spans="1:12" ht="18" customHeight="1" thickTop="1" thickBot="1" x14ac:dyDescent="0.25">
      <c r="A274" s="1832" t="s">
        <v>1043</v>
      </c>
      <c r="B274" s="264">
        <v>3000</v>
      </c>
      <c r="C274" s="412"/>
      <c r="D274" s="423">
        <v>0</v>
      </c>
      <c r="E274" s="412"/>
      <c r="F274" s="412"/>
      <c r="G274" s="412"/>
      <c r="H274" s="412"/>
      <c r="I274" s="412"/>
      <c r="J274" s="412"/>
      <c r="K274" s="426">
        <f>D274</f>
        <v>0</v>
      </c>
      <c r="L274" s="423">
        <v>0</v>
      </c>
    </row>
    <row r="275" spans="1:12" ht="18" customHeight="1" thickTop="1" x14ac:dyDescent="0.2">
      <c r="A275" s="741" t="s">
        <v>149</v>
      </c>
      <c r="B275" s="265" t="s">
        <v>1028</v>
      </c>
      <c r="C275" s="412"/>
      <c r="D275" s="415"/>
      <c r="E275" s="412"/>
      <c r="F275" s="412"/>
      <c r="G275" s="412"/>
      <c r="H275" s="412"/>
      <c r="I275" s="412"/>
      <c r="J275" s="412"/>
      <c r="K275" s="412"/>
      <c r="L275" s="412"/>
    </row>
    <row r="276" spans="1:12" x14ac:dyDescent="0.2">
      <c r="A276" s="1804" t="s">
        <v>349</v>
      </c>
      <c r="B276" s="267">
        <v>4120</v>
      </c>
      <c r="C276" s="412"/>
      <c r="D276" s="2035">
        <v>0</v>
      </c>
      <c r="E276" s="412"/>
      <c r="F276" s="412"/>
      <c r="G276" s="412"/>
      <c r="H276" s="412"/>
      <c r="I276" s="412"/>
      <c r="J276" s="412"/>
      <c r="K276" s="413">
        <f>D276</f>
        <v>0</v>
      </c>
      <c r="L276" s="411">
        <v>0</v>
      </c>
    </row>
    <row r="277" spans="1:12" x14ac:dyDescent="0.2">
      <c r="A277" s="1804" t="s">
        <v>812</v>
      </c>
      <c r="B277" s="267">
        <v>4140</v>
      </c>
      <c r="C277" s="412"/>
      <c r="D277" s="2035">
        <v>0</v>
      </c>
      <c r="E277" s="412"/>
      <c r="F277" s="412"/>
      <c r="G277" s="412"/>
      <c r="H277" s="412"/>
      <c r="I277" s="412"/>
      <c r="J277" s="412"/>
      <c r="K277" s="413">
        <f>D277</f>
        <v>0</v>
      </c>
      <c r="L277" s="2035">
        <v>0</v>
      </c>
    </row>
    <row r="278" spans="1:12" ht="12.75" customHeight="1" thickBot="1" x14ac:dyDescent="0.25">
      <c r="A278" s="881"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4" t="s">
        <v>1044</v>
      </c>
      <c r="B279" s="1860" t="s">
        <v>582</v>
      </c>
      <c r="C279" s="412"/>
      <c r="D279" s="412"/>
      <c r="E279" s="412"/>
      <c r="F279" s="412"/>
      <c r="G279" s="412"/>
      <c r="H279" s="412"/>
      <c r="I279" s="412"/>
      <c r="J279" s="412"/>
      <c r="K279" s="412"/>
      <c r="L279" s="412"/>
    </row>
    <row r="280" spans="1:12" ht="13.5" customHeight="1" x14ac:dyDescent="0.2">
      <c r="A280" s="1819" t="s">
        <v>97</v>
      </c>
      <c r="B280" s="208"/>
      <c r="C280" s="412"/>
      <c r="D280" s="412"/>
      <c r="E280" s="412"/>
      <c r="F280" s="412"/>
      <c r="G280" s="412"/>
      <c r="H280" s="416"/>
      <c r="I280" s="412"/>
      <c r="J280" s="412"/>
      <c r="K280" s="412"/>
      <c r="L280" s="412"/>
    </row>
    <row r="281" spans="1:12" x14ac:dyDescent="0.2">
      <c r="A281" s="1804" t="s">
        <v>91</v>
      </c>
      <c r="B281" s="267">
        <v>5110</v>
      </c>
      <c r="C281" s="412"/>
      <c r="D281" s="412"/>
      <c r="E281" s="412"/>
      <c r="F281" s="412"/>
      <c r="G281" s="412"/>
      <c r="H281" s="2035">
        <v>0</v>
      </c>
      <c r="I281" s="412"/>
      <c r="J281" s="412"/>
      <c r="K281" s="413">
        <f>H281</f>
        <v>0</v>
      </c>
      <c r="L281" s="2035">
        <v>0</v>
      </c>
    </row>
    <row r="282" spans="1:12" x14ac:dyDescent="0.2">
      <c r="A282" s="1804" t="s">
        <v>92</v>
      </c>
      <c r="B282" s="267">
        <v>5120</v>
      </c>
      <c r="C282" s="412"/>
      <c r="D282" s="412"/>
      <c r="E282" s="412"/>
      <c r="F282" s="412"/>
      <c r="G282" s="412"/>
      <c r="H282" s="2035">
        <v>0</v>
      </c>
      <c r="I282" s="412"/>
      <c r="J282" s="412"/>
      <c r="K282" s="413">
        <f>H282</f>
        <v>0</v>
      </c>
      <c r="L282" s="2035">
        <v>0</v>
      </c>
    </row>
    <row r="283" spans="1:12" ht="12.75" customHeight="1" x14ac:dyDescent="0.2">
      <c r="A283" s="1804" t="s">
        <v>1391</v>
      </c>
      <c r="B283" s="114" t="s">
        <v>721</v>
      </c>
      <c r="C283" s="412"/>
      <c r="D283" s="412"/>
      <c r="E283" s="412"/>
      <c r="F283" s="412"/>
      <c r="G283" s="412"/>
      <c r="H283" s="2035">
        <v>0</v>
      </c>
      <c r="I283" s="412"/>
      <c r="J283" s="412"/>
      <c r="K283" s="413">
        <f>H283</f>
        <v>0</v>
      </c>
      <c r="L283" s="2035">
        <v>0</v>
      </c>
    </row>
    <row r="284" spans="1:12" x14ac:dyDescent="0.2">
      <c r="A284" s="1804" t="s">
        <v>93</v>
      </c>
      <c r="B284" s="267" t="s">
        <v>692</v>
      </c>
      <c r="C284" s="412"/>
      <c r="D284" s="412"/>
      <c r="E284" s="412"/>
      <c r="F284" s="412"/>
      <c r="G284" s="412"/>
      <c r="H284" s="2035">
        <v>0</v>
      </c>
      <c r="I284" s="412"/>
      <c r="J284" s="412"/>
      <c r="K284" s="413">
        <f>H284</f>
        <v>0</v>
      </c>
      <c r="L284" s="2035">
        <v>0</v>
      </c>
    </row>
    <row r="285" spans="1:12" x14ac:dyDescent="0.2">
      <c r="A285" s="1804" t="s">
        <v>881</v>
      </c>
      <c r="B285" s="267" t="s">
        <v>722</v>
      </c>
      <c r="C285" s="412"/>
      <c r="D285" s="412"/>
      <c r="E285" s="412"/>
      <c r="F285" s="412"/>
      <c r="G285" s="412"/>
      <c r="H285" s="2035">
        <v>0</v>
      </c>
      <c r="I285" s="412"/>
      <c r="J285" s="412"/>
      <c r="K285" s="413">
        <f>H285</f>
        <v>0</v>
      </c>
      <c r="L285" s="2035">
        <v>0</v>
      </c>
    </row>
    <row r="286" spans="1:12" ht="12.75" customHeight="1" thickBot="1" x14ac:dyDescent="0.25">
      <c r="A286" s="881"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3" t="s">
        <v>1045</v>
      </c>
      <c r="B287" s="264" t="s">
        <v>1029</v>
      </c>
      <c r="C287" s="412"/>
      <c r="D287" s="416"/>
      <c r="E287" s="412"/>
      <c r="F287" s="412"/>
      <c r="G287" s="412"/>
      <c r="H287" s="1856"/>
      <c r="I287" s="412"/>
      <c r="J287" s="412"/>
      <c r="K287" s="1856"/>
      <c r="L287" s="425">
        <v>0</v>
      </c>
    </row>
    <row r="288" spans="1:12" ht="12.75" customHeight="1" thickTop="1" thickBot="1" x14ac:dyDescent="0.25">
      <c r="A288" s="2227" t="s">
        <v>595</v>
      </c>
      <c r="B288" s="2229"/>
      <c r="C288" s="412"/>
      <c r="D288" s="414">
        <f>SUM(D223,D273,D274,D278)</f>
        <v>63126</v>
      </c>
      <c r="E288" s="412"/>
      <c r="F288" s="412"/>
      <c r="G288" s="412"/>
      <c r="H288" s="414">
        <f>H286</f>
        <v>0</v>
      </c>
      <c r="I288" s="412"/>
      <c r="J288" s="412"/>
      <c r="K288" s="414">
        <f>SUM(K223,K273,K274,K278,K286,K287)</f>
        <v>63126</v>
      </c>
      <c r="L288" s="414">
        <f>SUM(L223,L273,L274,L278,L286,L287)</f>
        <v>8200</v>
      </c>
    </row>
    <row r="289" spans="1:14" ht="23.25" thickTop="1" x14ac:dyDescent="0.2">
      <c r="A289" s="895" t="s">
        <v>1177</v>
      </c>
      <c r="B289" s="896"/>
      <c r="C289" s="412"/>
      <c r="D289" s="415"/>
      <c r="E289" s="412"/>
      <c r="F289" s="412"/>
      <c r="G289" s="412"/>
      <c r="H289" s="438"/>
      <c r="I289" s="412"/>
      <c r="J289" s="412"/>
      <c r="K289" s="437">
        <f>'Revenues 9-14'!G275-'Expenditures 15-22'!K288</f>
        <v>2094</v>
      </c>
      <c r="L289" s="438"/>
    </row>
    <row r="290" spans="1:14" s="864" customFormat="1" ht="9" customHeight="1" x14ac:dyDescent="0.2">
      <c r="A290" s="1823"/>
      <c r="B290" s="894"/>
      <c r="C290" s="891"/>
      <c r="D290" s="891"/>
      <c r="E290" s="891"/>
      <c r="F290" s="891"/>
      <c r="G290" s="891"/>
      <c r="H290" s="891"/>
      <c r="I290" s="891"/>
      <c r="J290" s="891"/>
      <c r="K290" s="891"/>
      <c r="L290" s="891"/>
      <c r="M290" s="903"/>
      <c r="N290" s="903"/>
    </row>
    <row r="291" spans="1:14" ht="30" customHeight="1" x14ac:dyDescent="0.2">
      <c r="A291" s="2216" t="s">
        <v>150</v>
      </c>
      <c r="B291" s="2220"/>
      <c r="C291" s="887"/>
      <c r="D291" s="888"/>
      <c r="E291" s="888"/>
      <c r="F291" s="888"/>
      <c r="G291" s="888"/>
      <c r="H291" s="888"/>
      <c r="I291" s="888"/>
      <c r="J291" s="888"/>
      <c r="K291" s="888"/>
      <c r="L291" s="889"/>
    </row>
    <row r="292" spans="1:14" ht="18" customHeight="1" x14ac:dyDescent="0.2">
      <c r="A292" s="1814" t="s">
        <v>151</v>
      </c>
      <c r="B292" s="265" t="s">
        <v>668</v>
      </c>
      <c r="C292" s="412"/>
      <c r="D292" s="412"/>
      <c r="E292" s="412"/>
      <c r="F292" s="412"/>
      <c r="G292" s="412"/>
      <c r="H292" s="412"/>
      <c r="I292" s="412"/>
      <c r="J292" s="412"/>
      <c r="K292" s="412"/>
      <c r="L292" s="412"/>
    </row>
    <row r="293" spans="1:14" ht="13.5" customHeight="1" x14ac:dyDescent="0.2">
      <c r="A293" s="1834" t="s">
        <v>716</v>
      </c>
      <c r="B293" s="463"/>
      <c r="C293" s="416"/>
      <c r="D293" s="416"/>
      <c r="E293" s="416"/>
      <c r="F293" s="416"/>
      <c r="G293" s="416"/>
      <c r="H293" s="416"/>
      <c r="I293" s="412"/>
      <c r="J293" s="412"/>
      <c r="K293" s="416"/>
      <c r="L293" s="416"/>
    </row>
    <row r="294" spans="1:14" x14ac:dyDescent="0.2">
      <c r="A294" s="1835" t="s">
        <v>712</v>
      </c>
      <c r="B294" s="270">
        <v>2530</v>
      </c>
      <c r="C294" s="2035">
        <v>0</v>
      </c>
      <c r="D294" s="2035">
        <v>0</v>
      </c>
      <c r="E294" s="2035">
        <v>0</v>
      </c>
      <c r="F294" s="2035">
        <v>0</v>
      </c>
      <c r="G294" s="2035">
        <v>0</v>
      </c>
      <c r="H294" s="2035">
        <v>0</v>
      </c>
      <c r="I294" s="2035">
        <v>0</v>
      </c>
      <c r="J294" s="2035">
        <v>0</v>
      </c>
      <c r="K294" s="413">
        <f>SUM(C294:J294)</f>
        <v>0</v>
      </c>
      <c r="L294" s="2035">
        <v>0</v>
      </c>
    </row>
    <row r="295" spans="1:14" ht="13.5" customHeight="1" x14ac:dyDescent="0.2">
      <c r="A295" s="1835" t="s">
        <v>1156</v>
      </c>
      <c r="B295" s="267" t="s">
        <v>673</v>
      </c>
      <c r="C295" s="2035">
        <v>0</v>
      </c>
      <c r="D295" s="2035">
        <v>0</v>
      </c>
      <c r="E295" s="2035">
        <v>0</v>
      </c>
      <c r="F295" s="2035">
        <v>0</v>
      </c>
      <c r="G295" s="2035">
        <v>0</v>
      </c>
      <c r="H295" s="2035">
        <v>0</v>
      </c>
      <c r="I295" s="2035">
        <v>0</v>
      </c>
      <c r="J295" s="2035">
        <v>0</v>
      </c>
      <c r="K295" s="413">
        <f>SUM(C295:J295)</f>
        <v>0</v>
      </c>
      <c r="L295" s="2035">
        <v>0</v>
      </c>
    </row>
    <row r="296" spans="1:14" ht="12.75" customHeight="1" thickBot="1" x14ac:dyDescent="0.25">
      <c r="A296" s="881" t="s">
        <v>972</v>
      </c>
      <c r="B296" s="465" t="s">
        <v>668</v>
      </c>
      <c r="C296" s="424">
        <f>SUM(C294:C295)</f>
        <v>0</v>
      </c>
      <c r="D296" s="424">
        <f>SUM(D294:D295)</f>
        <v>0</v>
      </c>
      <c r="E296" s="424">
        <f t="shared" ref="E296:L296" si="23">SUM(E294:E295)</f>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4" t="s">
        <v>152</v>
      </c>
      <c r="B297" s="264" t="s">
        <v>1028</v>
      </c>
      <c r="C297" s="412"/>
      <c r="D297" s="412"/>
      <c r="E297" s="412"/>
      <c r="F297" s="412"/>
      <c r="G297" s="412"/>
      <c r="H297" s="412"/>
      <c r="I297" s="412"/>
      <c r="J297" s="412"/>
      <c r="K297" s="412"/>
      <c r="L297" s="412"/>
    </row>
    <row r="298" spans="1:14" ht="13.5" customHeight="1" x14ac:dyDescent="0.2">
      <c r="A298" s="1819" t="s">
        <v>1069</v>
      </c>
      <c r="B298" s="208"/>
      <c r="C298" s="412"/>
      <c r="D298" s="412"/>
      <c r="E298" s="412"/>
      <c r="F298" s="412"/>
      <c r="G298" s="412"/>
      <c r="H298" s="412"/>
      <c r="I298" s="412"/>
      <c r="J298" s="412"/>
      <c r="K298" s="412"/>
      <c r="L298" s="412"/>
    </row>
    <row r="299" spans="1:14" x14ac:dyDescent="0.2">
      <c r="A299" s="1836" t="s">
        <v>1070</v>
      </c>
      <c r="B299" s="525" t="s">
        <v>658</v>
      </c>
      <c r="C299" s="412"/>
      <c r="D299" s="412"/>
      <c r="E299" s="2035">
        <v>0</v>
      </c>
      <c r="F299" s="412"/>
      <c r="G299" s="412"/>
      <c r="H299" s="2035">
        <v>0</v>
      </c>
      <c r="I299" s="412"/>
      <c r="J299" s="412"/>
      <c r="K299" s="1053">
        <f>SUM(E299,H299)</f>
        <v>0</v>
      </c>
      <c r="L299" s="2035">
        <v>0</v>
      </c>
    </row>
    <row r="300" spans="1:14" x14ac:dyDescent="0.2">
      <c r="A300" s="1804" t="s">
        <v>349</v>
      </c>
      <c r="B300" s="267">
        <v>4120</v>
      </c>
      <c r="C300" s="412"/>
      <c r="D300" s="412"/>
      <c r="E300" s="2035">
        <v>0</v>
      </c>
      <c r="F300" s="412"/>
      <c r="G300" s="412"/>
      <c r="H300" s="2035">
        <v>0</v>
      </c>
      <c r="I300" s="504"/>
      <c r="J300" s="412"/>
      <c r="K300" s="1053">
        <f>SUM(E300,H300)</f>
        <v>0</v>
      </c>
      <c r="L300" s="2035">
        <v>0</v>
      </c>
    </row>
    <row r="301" spans="1:14" x14ac:dyDescent="0.2">
      <c r="A301" s="1804" t="s">
        <v>812</v>
      </c>
      <c r="B301" s="267">
        <v>4140</v>
      </c>
      <c r="C301" s="412"/>
      <c r="D301" s="412"/>
      <c r="E301" s="2035">
        <v>0</v>
      </c>
      <c r="F301" s="412"/>
      <c r="G301" s="412"/>
      <c r="H301" s="2035">
        <v>0</v>
      </c>
      <c r="I301" s="504"/>
      <c r="J301" s="412"/>
      <c r="K301" s="1053">
        <f>SUM(E301,H301)</f>
        <v>0</v>
      </c>
      <c r="L301" s="2035">
        <v>0</v>
      </c>
    </row>
    <row r="302" spans="1:14" ht="12.75" customHeight="1" x14ac:dyDescent="0.2">
      <c r="A302" s="1810" t="s">
        <v>813</v>
      </c>
      <c r="B302" s="114">
        <v>4190</v>
      </c>
      <c r="C302" s="412"/>
      <c r="D302" s="412"/>
      <c r="E302" s="2035">
        <v>0</v>
      </c>
      <c r="F302" s="412"/>
      <c r="G302" s="412"/>
      <c r="H302" s="2035">
        <v>0</v>
      </c>
      <c r="I302" s="504"/>
      <c r="J302" s="412"/>
      <c r="K302" s="1053">
        <f>SUM(E302,H302)</f>
        <v>0</v>
      </c>
      <c r="L302" s="2035">
        <v>0</v>
      </c>
    </row>
    <row r="303" spans="1:14" ht="12.75" customHeight="1" thickBot="1" x14ac:dyDescent="0.25">
      <c r="A303" s="881" t="s">
        <v>1926</v>
      </c>
      <c r="B303" s="462" t="s">
        <v>1028</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49" t="s">
        <v>1064</v>
      </c>
      <c r="B304" s="1798" t="s">
        <v>1029</v>
      </c>
      <c r="C304" s="416"/>
      <c r="D304" s="416"/>
      <c r="E304" s="416"/>
      <c r="F304" s="416"/>
      <c r="G304" s="416"/>
      <c r="H304" s="416"/>
      <c r="I304" s="416"/>
      <c r="J304" s="412"/>
      <c r="K304" s="416"/>
      <c r="L304" s="425">
        <v>0</v>
      </c>
    </row>
    <row r="305" spans="1:14" ht="12.75" customHeight="1" thickTop="1" thickBot="1" x14ac:dyDescent="0.25">
      <c r="A305" s="2225" t="s">
        <v>317</v>
      </c>
      <c r="B305" s="222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1" t="s">
        <v>1177</v>
      </c>
      <c r="B306" s="2222"/>
      <c r="C306" s="418"/>
      <c r="D306" s="418"/>
      <c r="E306" s="418"/>
      <c r="F306" s="418"/>
      <c r="G306" s="418"/>
      <c r="H306" s="418"/>
      <c r="I306" s="418"/>
      <c r="J306" s="418"/>
      <c r="K306" s="428">
        <f>'Revenues 9-14'!H275-'Expenditures 15-22'!K305</f>
        <v>100</v>
      </c>
      <c r="L306" s="418"/>
    </row>
    <row r="307" spans="1:14" s="864" customFormat="1" ht="9" customHeight="1" x14ac:dyDescent="0.2">
      <c r="A307" s="1837"/>
      <c r="B307" s="862"/>
      <c r="C307" s="863"/>
      <c r="D307" s="863"/>
      <c r="E307" s="863"/>
      <c r="F307" s="863"/>
      <c r="G307" s="863"/>
      <c r="H307" s="863"/>
      <c r="I307" s="863"/>
      <c r="J307" s="863"/>
      <c r="K307" s="863"/>
      <c r="L307" s="863"/>
      <c r="M307" s="903"/>
      <c r="N307" s="903"/>
    </row>
    <row r="308" spans="1:14" ht="30" customHeight="1" x14ac:dyDescent="0.2">
      <c r="A308" s="2232" t="s">
        <v>156</v>
      </c>
      <c r="B308" s="2233"/>
      <c r="C308" s="874"/>
      <c r="D308" s="875"/>
      <c r="E308" s="875"/>
      <c r="F308" s="875"/>
      <c r="G308" s="875"/>
      <c r="H308" s="875"/>
      <c r="I308" s="875"/>
      <c r="J308" s="875"/>
      <c r="K308" s="875"/>
      <c r="L308" s="876"/>
    </row>
    <row r="309" spans="1:14" s="19" customFormat="1" ht="9" customHeight="1" x14ac:dyDescent="0.2">
      <c r="A309" s="1837"/>
      <c r="B309" s="862"/>
      <c r="C309" s="824"/>
      <c r="D309" s="824"/>
      <c r="E309" s="824"/>
      <c r="F309" s="824"/>
      <c r="G309" s="824"/>
      <c r="H309" s="824"/>
      <c r="I309" s="824"/>
      <c r="J309" s="824"/>
      <c r="K309" s="824"/>
      <c r="L309" s="824"/>
      <c r="M309" s="903"/>
      <c r="N309" s="903"/>
    </row>
    <row r="310" spans="1:14" ht="30" customHeight="1" x14ac:dyDescent="0.2">
      <c r="A310" s="2234" t="s">
        <v>1071</v>
      </c>
      <c r="B310" s="2233"/>
      <c r="C310" s="874"/>
      <c r="D310" s="875"/>
      <c r="E310" s="875"/>
      <c r="F310" s="875"/>
      <c r="G310" s="875"/>
      <c r="H310" s="875"/>
      <c r="I310" s="875"/>
      <c r="J310" s="875"/>
      <c r="K310" s="875"/>
      <c r="L310" s="876"/>
    </row>
    <row r="311" spans="1:14" s="19" customFormat="1" ht="13.5" customHeight="1" x14ac:dyDescent="0.2">
      <c r="A311" s="1838" t="s">
        <v>714</v>
      </c>
      <c r="B311" s="527"/>
      <c r="C311" s="435"/>
      <c r="D311" s="435"/>
      <c r="E311" s="435"/>
      <c r="F311" s="435"/>
      <c r="G311" s="435"/>
      <c r="H311" s="435"/>
      <c r="I311" s="435"/>
      <c r="J311" s="435"/>
      <c r="K311" s="435"/>
      <c r="L311" s="435"/>
      <c r="M311" s="903"/>
      <c r="N311" s="903"/>
    </row>
    <row r="312" spans="1:14" s="19" customFormat="1" x14ac:dyDescent="0.2">
      <c r="A312" s="885" t="s">
        <v>340</v>
      </c>
      <c r="B312" s="526" t="s">
        <v>321</v>
      </c>
      <c r="C312" s="2035">
        <v>0</v>
      </c>
      <c r="D312" s="2035">
        <v>0</v>
      </c>
      <c r="E312" s="2035">
        <v>0</v>
      </c>
      <c r="F312" s="2035">
        <v>0</v>
      </c>
      <c r="G312" s="2035">
        <v>0</v>
      </c>
      <c r="H312" s="2035">
        <v>0</v>
      </c>
      <c r="I312" s="2035">
        <v>0</v>
      </c>
      <c r="J312" s="2035">
        <v>0</v>
      </c>
      <c r="K312" s="1053">
        <f>SUM(C312:J312)</f>
        <v>0</v>
      </c>
      <c r="L312" s="2035">
        <v>0</v>
      </c>
      <c r="M312" s="903"/>
      <c r="N312" s="903"/>
    </row>
    <row r="313" spans="1:14" s="19" customFormat="1" ht="22.5" x14ac:dyDescent="0.2">
      <c r="A313" s="885" t="s">
        <v>341</v>
      </c>
      <c r="B313" s="528" t="s">
        <v>322</v>
      </c>
      <c r="C313" s="2035">
        <v>0</v>
      </c>
      <c r="D313" s="2035">
        <v>0</v>
      </c>
      <c r="E313" s="2035">
        <v>0</v>
      </c>
      <c r="F313" s="2035">
        <v>0</v>
      </c>
      <c r="G313" s="2035">
        <v>0</v>
      </c>
      <c r="H313" s="2035">
        <v>0</v>
      </c>
      <c r="I313" s="2035">
        <v>0</v>
      </c>
      <c r="J313" s="2035">
        <v>0</v>
      </c>
      <c r="K313" s="1053">
        <f t="shared" ref="K313:K320" si="24">SUM(C313:J313)</f>
        <v>0</v>
      </c>
      <c r="L313" s="2035">
        <v>0</v>
      </c>
      <c r="M313" s="903"/>
      <c r="N313" s="903"/>
    </row>
    <row r="314" spans="1:14" s="19" customFormat="1" x14ac:dyDescent="0.2">
      <c r="A314" s="885" t="s">
        <v>342</v>
      </c>
      <c r="B314" s="526" t="s">
        <v>323</v>
      </c>
      <c r="C314" s="2035">
        <v>0</v>
      </c>
      <c r="D314" s="2035">
        <v>0</v>
      </c>
      <c r="E314" s="2035">
        <v>0</v>
      </c>
      <c r="F314" s="2035">
        <v>0</v>
      </c>
      <c r="G314" s="2035">
        <v>0</v>
      </c>
      <c r="H314" s="2035">
        <v>0</v>
      </c>
      <c r="I314" s="2035">
        <v>0</v>
      </c>
      <c r="J314" s="2035">
        <v>0</v>
      </c>
      <c r="K314" s="1053">
        <f t="shared" si="24"/>
        <v>0</v>
      </c>
      <c r="L314" s="2035">
        <v>0</v>
      </c>
      <c r="M314" s="903"/>
      <c r="N314" s="903"/>
    </row>
    <row r="315" spans="1:14" s="19" customFormat="1" x14ac:dyDescent="0.2">
      <c r="A315" s="885" t="s">
        <v>274</v>
      </c>
      <c r="B315" s="526" t="s">
        <v>324</v>
      </c>
      <c r="C315" s="2035">
        <v>0</v>
      </c>
      <c r="D315" s="2035">
        <v>0</v>
      </c>
      <c r="E315" s="2035">
        <v>0</v>
      </c>
      <c r="F315" s="2035">
        <v>0</v>
      </c>
      <c r="G315" s="2035">
        <v>0</v>
      </c>
      <c r="H315" s="2035">
        <v>0</v>
      </c>
      <c r="I315" s="2035">
        <v>0</v>
      </c>
      <c r="J315" s="2035">
        <v>0</v>
      </c>
      <c r="K315" s="1053">
        <f t="shared" si="24"/>
        <v>0</v>
      </c>
      <c r="L315" s="2035">
        <v>0</v>
      </c>
      <c r="M315" s="903"/>
      <c r="N315" s="903"/>
    </row>
    <row r="316" spans="1:14" s="19" customFormat="1" x14ac:dyDescent="0.2">
      <c r="A316" s="885" t="s">
        <v>817</v>
      </c>
      <c r="B316" s="526" t="s">
        <v>325</v>
      </c>
      <c r="C316" s="2035">
        <v>0</v>
      </c>
      <c r="D316" s="2035">
        <v>0</v>
      </c>
      <c r="E316" s="2035">
        <v>0</v>
      </c>
      <c r="F316" s="2035">
        <v>0</v>
      </c>
      <c r="G316" s="2035">
        <v>0</v>
      </c>
      <c r="H316" s="2035">
        <v>0</v>
      </c>
      <c r="I316" s="2035">
        <v>0</v>
      </c>
      <c r="J316" s="2035">
        <v>0</v>
      </c>
      <c r="K316" s="1053">
        <f t="shared" si="24"/>
        <v>0</v>
      </c>
      <c r="L316" s="2035">
        <v>0</v>
      </c>
      <c r="M316" s="903"/>
      <c r="N316" s="903"/>
    </row>
    <row r="317" spans="1:14" s="19" customFormat="1" x14ac:dyDescent="0.2">
      <c r="A317" s="885" t="s">
        <v>275</v>
      </c>
      <c r="B317" s="526" t="s">
        <v>326</v>
      </c>
      <c r="C317" s="2035">
        <v>0</v>
      </c>
      <c r="D317" s="2035">
        <v>0</v>
      </c>
      <c r="E317" s="2035">
        <v>0</v>
      </c>
      <c r="F317" s="2035">
        <v>0</v>
      </c>
      <c r="G317" s="2035">
        <v>0</v>
      </c>
      <c r="H317" s="2035">
        <v>0</v>
      </c>
      <c r="I317" s="2035">
        <v>0</v>
      </c>
      <c r="J317" s="2035">
        <v>0</v>
      </c>
      <c r="K317" s="1053">
        <f t="shared" si="24"/>
        <v>0</v>
      </c>
      <c r="L317" s="2035">
        <v>0</v>
      </c>
      <c r="M317" s="903"/>
      <c r="N317" s="903"/>
    </row>
    <row r="318" spans="1:14" s="19" customFormat="1" ht="22.5" x14ac:dyDescent="0.2">
      <c r="A318" s="885" t="s">
        <v>1215</v>
      </c>
      <c r="B318" s="528" t="s">
        <v>327</v>
      </c>
      <c r="C318" s="2035">
        <v>0</v>
      </c>
      <c r="D318" s="2035">
        <v>0</v>
      </c>
      <c r="E318" s="2035">
        <v>0</v>
      </c>
      <c r="F318" s="2035">
        <v>0</v>
      </c>
      <c r="G318" s="2035">
        <v>0</v>
      </c>
      <c r="H318" s="2035">
        <v>0</v>
      </c>
      <c r="I318" s="2035">
        <v>0</v>
      </c>
      <c r="J318" s="2035">
        <v>0</v>
      </c>
      <c r="K318" s="1053">
        <f t="shared" si="24"/>
        <v>0</v>
      </c>
      <c r="L318" s="2035">
        <v>0</v>
      </c>
      <c r="M318" s="903"/>
      <c r="N318" s="903"/>
    </row>
    <row r="319" spans="1:14" s="19" customFormat="1" x14ac:dyDescent="0.2">
      <c r="A319" s="885" t="s">
        <v>1216</v>
      </c>
      <c r="B319" s="526" t="s">
        <v>328</v>
      </c>
      <c r="C319" s="2035">
        <v>0</v>
      </c>
      <c r="D319" s="2035">
        <v>0</v>
      </c>
      <c r="E319" s="2035">
        <v>0</v>
      </c>
      <c r="F319" s="2035">
        <v>0</v>
      </c>
      <c r="G319" s="2035">
        <v>0</v>
      </c>
      <c r="H319" s="2035">
        <v>0</v>
      </c>
      <c r="I319" s="2035">
        <v>0</v>
      </c>
      <c r="J319" s="2035">
        <v>0</v>
      </c>
      <c r="K319" s="1053">
        <f t="shared" si="24"/>
        <v>0</v>
      </c>
      <c r="L319" s="2035">
        <v>0</v>
      </c>
      <c r="M319" s="903"/>
      <c r="N319" s="903"/>
    </row>
    <row r="320" spans="1:14" s="19" customFormat="1" x14ac:dyDescent="0.2">
      <c r="A320" s="885" t="s">
        <v>1147</v>
      </c>
      <c r="B320" s="526" t="s">
        <v>329</v>
      </c>
      <c r="C320" s="2035">
        <v>0</v>
      </c>
      <c r="D320" s="2035">
        <v>0</v>
      </c>
      <c r="E320" s="2035">
        <v>0</v>
      </c>
      <c r="F320" s="2035">
        <v>0</v>
      </c>
      <c r="G320" s="2035">
        <v>0</v>
      </c>
      <c r="H320" s="2035">
        <v>0</v>
      </c>
      <c r="I320" s="2035">
        <v>0</v>
      </c>
      <c r="J320" s="2035">
        <v>0</v>
      </c>
      <c r="K320" s="1053">
        <f t="shared" si="24"/>
        <v>0</v>
      </c>
      <c r="L320" s="2035">
        <v>0</v>
      </c>
      <c r="M320" s="903"/>
      <c r="N320" s="903"/>
    </row>
    <row r="321" spans="1:14" s="19" customFormat="1" x14ac:dyDescent="0.2">
      <c r="A321" s="1839" t="s">
        <v>552</v>
      </c>
      <c r="B321" s="525" t="s">
        <v>1348</v>
      </c>
      <c r="C321" s="2035">
        <v>0</v>
      </c>
      <c r="D321" s="2035">
        <v>0</v>
      </c>
      <c r="E321" s="2035">
        <v>0</v>
      </c>
      <c r="F321" s="2035">
        <v>0</v>
      </c>
      <c r="G321" s="2035">
        <v>0</v>
      </c>
      <c r="H321" s="2035">
        <v>0</v>
      </c>
      <c r="I321" s="2035">
        <v>0</v>
      </c>
      <c r="J321" s="2035">
        <v>0</v>
      </c>
      <c r="K321" s="1214">
        <f>SUM(C321:J321)</f>
        <v>0</v>
      </c>
      <c r="L321" s="2035">
        <v>0</v>
      </c>
      <c r="M321" s="903"/>
      <c r="N321" s="903"/>
    </row>
    <row r="322" spans="1:14" s="19" customFormat="1" x14ac:dyDescent="0.2">
      <c r="A322" s="1839" t="s">
        <v>1349</v>
      </c>
      <c r="B322" s="525" t="s">
        <v>1350</v>
      </c>
      <c r="C322" s="2035">
        <v>0</v>
      </c>
      <c r="D322" s="2035">
        <v>0</v>
      </c>
      <c r="E322" s="2035">
        <v>0</v>
      </c>
      <c r="F322" s="2035">
        <v>0</v>
      </c>
      <c r="G322" s="2035">
        <v>0</v>
      </c>
      <c r="H322" s="2035">
        <v>0</v>
      </c>
      <c r="I322" s="2035">
        <v>0</v>
      </c>
      <c r="J322" s="2035">
        <v>0</v>
      </c>
      <c r="K322" s="1214">
        <f>SUM(C322:J322)</f>
        <v>0</v>
      </c>
      <c r="L322" s="2035">
        <v>0</v>
      </c>
      <c r="M322" s="903"/>
      <c r="N322" s="903"/>
    </row>
    <row r="323" spans="1:14" s="19" customFormat="1" ht="12.75" customHeight="1" thickBot="1" x14ac:dyDescent="0.25">
      <c r="A323" s="1840" t="s">
        <v>833</v>
      </c>
      <c r="B323" s="529" t="s">
        <v>668</v>
      </c>
      <c r="C323" s="1054">
        <f>SUM(C312:C322)</f>
        <v>0</v>
      </c>
      <c r="D323" s="1054">
        <f t="shared" ref="D323:J323" si="25">SUM(D312:D322)</f>
        <v>0</v>
      </c>
      <c r="E323" s="1054">
        <f t="shared" si="25"/>
        <v>0</v>
      </c>
      <c r="F323" s="1054">
        <f t="shared" si="25"/>
        <v>0</v>
      </c>
      <c r="G323" s="1054">
        <f t="shared" si="25"/>
        <v>0</v>
      </c>
      <c r="H323" s="1054">
        <f t="shared" si="25"/>
        <v>0</v>
      </c>
      <c r="I323" s="1054">
        <f t="shared" si="25"/>
        <v>0</v>
      </c>
      <c r="J323" s="1054">
        <f t="shared" si="25"/>
        <v>0</v>
      </c>
      <c r="K323" s="1054">
        <f>SUM(K312:K322)</f>
        <v>0</v>
      </c>
      <c r="L323" s="1054">
        <f>SUM(L312:L322)</f>
        <v>0</v>
      </c>
      <c r="M323" s="903"/>
      <c r="N323" s="903"/>
    </row>
    <row r="324" spans="1:14" ht="18" customHeight="1" thickTop="1" x14ac:dyDescent="0.2">
      <c r="A324" s="743" t="s">
        <v>1072</v>
      </c>
      <c r="B324" s="265" t="s">
        <v>582</v>
      </c>
      <c r="C324" s="412"/>
      <c r="D324" s="412"/>
      <c r="E324" s="412"/>
      <c r="F324" s="412"/>
      <c r="G324" s="412"/>
      <c r="H324" s="412"/>
      <c r="I324" s="412"/>
      <c r="J324" s="412"/>
      <c r="K324" s="412"/>
      <c r="L324" s="412"/>
    </row>
    <row r="325" spans="1:14" ht="13.5" customHeight="1" x14ac:dyDescent="0.2">
      <c r="A325" s="1819" t="s">
        <v>719</v>
      </c>
      <c r="B325" s="208"/>
      <c r="C325" s="412"/>
      <c r="D325" s="412"/>
      <c r="E325" s="412"/>
      <c r="F325" s="412"/>
      <c r="G325" s="412"/>
      <c r="H325" s="416"/>
      <c r="I325" s="412"/>
      <c r="J325" s="412"/>
      <c r="K325" s="416"/>
      <c r="L325" s="416"/>
    </row>
    <row r="326" spans="1:14" x14ac:dyDescent="0.2">
      <c r="A326" s="1836" t="s">
        <v>91</v>
      </c>
      <c r="B326" s="525" t="s">
        <v>1073</v>
      </c>
      <c r="C326" s="435"/>
      <c r="D326" s="435"/>
      <c r="E326" s="435"/>
      <c r="F326" s="435"/>
      <c r="G326" s="435"/>
      <c r="H326" s="2035">
        <v>0</v>
      </c>
      <c r="I326" s="435"/>
      <c r="J326" s="435"/>
      <c r="K326" s="1053">
        <f>H326</f>
        <v>0</v>
      </c>
      <c r="L326" s="2035">
        <v>0</v>
      </c>
    </row>
    <row r="327" spans="1:14" ht="12.75" customHeight="1" x14ac:dyDescent="0.2">
      <c r="A327" s="1836" t="s">
        <v>1391</v>
      </c>
      <c r="B327" s="525" t="s">
        <v>721</v>
      </c>
      <c r="C327" s="435"/>
      <c r="D327" s="435"/>
      <c r="E327" s="435"/>
      <c r="F327" s="435"/>
      <c r="G327" s="435"/>
      <c r="H327" s="2035">
        <v>0</v>
      </c>
      <c r="I327" s="435"/>
      <c r="J327" s="435"/>
      <c r="K327" s="1053">
        <f>H327</f>
        <v>0</v>
      </c>
      <c r="L327" s="2035">
        <v>0</v>
      </c>
    </row>
    <row r="328" spans="1:14" x14ac:dyDescent="0.2">
      <c r="A328" s="1804" t="s">
        <v>1074</v>
      </c>
      <c r="B328" s="114">
        <v>5150</v>
      </c>
      <c r="C328" s="435"/>
      <c r="D328" s="435"/>
      <c r="E328" s="435"/>
      <c r="F328" s="435"/>
      <c r="G328" s="435"/>
      <c r="H328" s="2035">
        <v>0</v>
      </c>
      <c r="I328" s="435"/>
      <c r="J328" s="435"/>
      <c r="K328" s="1053">
        <f>H328</f>
        <v>0</v>
      </c>
      <c r="L328" s="2035">
        <v>0</v>
      </c>
    </row>
    <row r="329" spans="1:14" ht="20.25" customHeight="1" thickBot="1" x14ac:dyDescent="0.25">
      <c r="A329" s="1858" t="s">
        <v>1075</v>
      </c>
      <c r="B329" s="826" t="s">
        <v>582</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9" t="s">
        <v>1076</v>
      </c>
      <c r="B330" s="1798" t="s">
        <v>1029</v>
      </c>
      <c r="C330" s="412"/>
      <c r="D330" s="412"/>
      <c r="E330" s="504"/>
      <c r="F330" s="431"/>
      <c r="G330" s="431"/>
      <c r="H330" s="504"/>
      <c r="I330" s="504"/>
      <c r="J330" s="431"/>
      <c r="K330" s="504"/>
      <c r="L330" s="425">
        <v>0</v>
      </c>
    </row>
    <row r="331" spans="1:14" ht="12.75" customHeight="1" thickTop="1" thickBot="1" x14ac:dyDescent="0.25">
      <c r="A331" s="1855" t="s">
        <v>595</v>
      </c>
      <c r="B331" s="1859"/>
      <c r="C331" s="1054">
        <f>SUM(C323)</f>
        <v>0</v>
      </c>
      <c r="D331" s="1054">
        <f t="shared" ref="D331:J331" si="26">SUM(D323)</f>
        <v>0</v>
      </c>
      <c r="E331" s="1054">
        <f t="shared" si="26"/>
        <v>0</v>
      </c>
      <c r="F331" s="1054">
        <f t="shared" si="26"/>
        <v>0</v>
      </c>
      <c r="G331" s="1054">
        <f t="shared" si="26"/>
        <v>0</v>
      </c>
      <c r="H331" s="1054">
        <f>SUM(H323,H329)</f>
        <v>0</v>
      </c>
      <c r="I331" s="1054">
        <f t="shared" si="26"/>
        <v>0</v>
      </c>
      <c r="J331" s="1054">
        <f t="shared" si="26"/>
        <v>0</v>
      </c>
      <c r="K331" s="1054">
        <f>SUM(K323,K329)</f>
        <v>0</v>
      </c>
      <c r="L331" s="424">
        <f>SUM(L323,L329,L330)</f>
        <v>0</v>
      </c>
    </row>
    <row r="332" spans="1:14" ht="12.75" customHeight="1" thickTop="1" x14ac:dyDescent="0.2">
      <c r="A332" s="2223" t="s">
        <v>1177</v>
      </c>
      <c r="B332" s="2224"/>
      <c r="C332" s="412"/>
      <c r="D332" s="412"/>
      <c r="E332" s="412"/>
      <c r="F332" s="412"/>
      <c r="G332" s="412"/>
      <c r="H332" s="412"/>
      <c r="I332" s="412"/>
      <c r="J332" s="412"/>
      <c r="K332" s="1057">
        <f>'Revenues 9-14'!J275-'Expenditures 15-22'!K331</f>
        <v>-165</v>
      </c>
      <c r="L332" s="412"/>
    </row>
    <row r="333" spans="1:14" s="864" customFormat="1" ht="6" customHeight="1" x14ac:dyDescent="0.2">
      <c r="A333" s="1823"/>
      <c r="B333" s="892"/>
      <c r="C333" s="891"/>
      <c r="D333" s="891"/>
      <c r="E333" s="891"/>
      <c r="F333" s="891"/>
      <c r="G333" s="891"/>
      <c r="H333" s="891"/>
      <c r="I333" s="891"/>
      <c r="J333" s="891"/>
      <c r="K333" s="891"/>
      <c r="L333" s="891"/>
      <c r="M333" s="903"/>
      <c r="N333" s="903"/>
    </row>
    <row r="334" spans="1:14" s="2" customFormat="1" ht="30" customHeight="1" x14ac:dyDescent="0.2">
      <c r="A334" s="2215" t="s">
        <v>1142</v>
      </c>
      <c r="B334" s="2110"/>
      <c r="C334" s="887"/>
      <c r="D334" s="888"/>
      <c r="E334" s="888"/>
      <c r="F334" s="888"/>
      <c r="G334" s="888"/>
      <c r="H334" s="888"/>
      <c r="I334" s="888"/>
      <c r="J334" s="888"/>
      <c r="K334" s="888"/>
      <c r="L334" s="889"/>
      <c r="M334" s="904"/>
      <c r="N334" s="904"/>
    </row>
    <row r="335" spans="1:14" s="16" customFormat="1" ht="18" customHeight="1" x14ac:dyDescent="0.2">
      <c r="A335" s="742" t="s">
        <v>1010</v>
      </c>
      <c r="B335" s="265" t="s">
        <v>668</v>
      </c>
      <c r="C335" s="412"/>
      <c r="D335" s="412"/>
      <c r="E335" s="412"/>
      <c r="F335" s="412"/>
      <c r="G335" s="412"/>
      <c r="H335" s="412"/>
      <c r="I335" s="412"/>
      <c r="J335" s="412"/>
      <c r="K335" s="412"/>
      <c r="L335" s="412"/>
      <c r="M335" s="15"/>
      <c r="N335" s="15"/>
    </row>
    <row r="336" spans="1:14" ht="13.5" customHeight="1" x14ac:dyDescent="0.2">
      <c r="A336" s="1841" t="s">
        <v>716</v>
      </c>
      <c r="B336" s="207"/>
      <c r="C336" s="416"/>
      <c r="D336" s="416"/>
      <c r="E336" s="416"/>
      <c r="F336" s="416"/>
      <c r="G336" s="416"/>
      <c r="H336" s="416"/>
      <c r="I336" s="412"/>
      <c r="J336" s="412"/>
      <c r="K336" s="416"/>
      <c r="L336" s="416"/>
    </row>
    <row r="337" spans="1:14" x14ac:dyDescent="0.2">
      <c r="A337" s="1804" t="s">
        <v>5</v>
      </c>
      <c r="B337" s="267">
        <v>2530</v>
      </c>
      <c r="C337" s="2035">
        <v>0</v>
      </c>
      <c r="D337" s="2035">
        <v>0</v>
      </c>
      <c r="E337" s="2035">
        <v>0</v>
      </c>
      <c r="F337" s="2035">
        <v>0</v>
      </c>
      <c r="G337" s="2035">
        <v>0</v>
      </c>
      <c r="H337" s="2035">
        <v>0</v>
      </c>
      <c r="I337" s="2035">
        <v>0</v>
      </c>
      <c r="J337" s="2035">
        <v>0</v>
      </c>
      <c r="K337" s="413">
        <f>SUM(C337:J337)</f>
        <v>0</v>
      </c>
      <c r="L337" s="2035">
        <v>0</v>
      </c>
    </row>
    <row r="338" spans="1:14" x14ac:dyDescent="0.2">
      <c r="A338" s="1804" t="s">
        <v>221</v>
      </c>
      <c r="B338" s="267">
        <v>2540</v>
      </c>
      <c r="C338" s="2035">
        <v>0</v>
      </c>
      <c r="D338" s="2035">
        <v>0</v>
      </c>
      <c r="E338" s="2035">
        <v>2472</v>
      </c>
      <c r="F338" s="2035">
        <v>0</v>
      </c>
      <c r="G338" s="2035">
        <v>0</v>
      </c>
      <c r="H338" s="2035">
        <v>0</v>
      </c>
      <c r="I338" s="2035">
        <v>0</v>
      </c>
      <c r="J338" s="2035">
        <v>0</v>
      </c>
      <c r="K338" s="413">
        <f>SUM(C338:J338)</f>
        <v>2472</v>
      </c>
      <c r="L338" s="2035">
        <v>0</v>
      </c>
    </row>
    <row r="339" spans="1:14" ht="12.75" customHeight="1" thickBot="1" x14ac:dyDescent="0.25">
      <c r="A339" s="881" t="s">
        <v>835</v>
      </c>
      <c r="B339" s="465" t="s">
        <v>36</v>
      </c>
      <c r="C339" s="414">
        <f>SUM(C337:C338)</f>
        <v>0</v>
      </c>
      <c r="D339" s="414">
        <f t="shared" ref="D339:L339" si="27">SUM(D337:D338)</f>
        <v>0</v>
      </c>
      <c r="E339" s="414">
        <f t="shared" si="27"/>
        <v>2472</v>
      </c>
      <c r="F339" s="414">
        <f t="shared" si="27"/>
        <v>0</v>
      </c>
      <c r="G339" s="414">
        <f t="shared" si="27"/>
        <v>0</v>
      </c>
      <c r="H339" s="414">
        <f t="shared" si="27"/>
        <v>0</v>
      </c>
      <c r="I339" s="414">
        <f t="shared" si="27"/>
        <v>0</v>
      </c>
      <c r="J339" s="414">
        <f t="shared" si="27"/>
        <v>0</v>
      </c>
      <c r="K339" s="414">
        <f t="shared" si="27"/>
        <v>2472</v>
      </c>
      <c r="L339" s="414">
        <f t="shared" si="27"/>
        <v>0</v>
      </c>
    </row>
    <row r="340" spans="1:14" ht="12.75" customHeight="1" thickTop="1" x14ac:dyDescent="0.2">
      <c r="A340" s="1812" t="s">
        <v>1156</v>
      </c>
      <c r="B340" s="519"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728</v>
      </c>
      <c r="B341" s="462" t="s">
        <v>668</v>
      </c>
      <c r="C341" s="414">
        <f>SUM(C339:C340)</f>
        <v>0</v>
      </c>
      <c r="D341" s="414">
        <f t="shared" ref="D341:L341" si="28">SUM(D339:D340)</f>
        <v>0</v>
      </c>
      <c r="E341" s="414">
        <f t="shared" si="28"/>
        <v>2472</v>
      </c>
      <c r="F341" s="414">
        <f t="shared" si="28"/>
        <v>0</v>
      </c>
      <c r="G341" s="414">
        <f t="shared" si="28"/>
        <v>0</v>
      </c>
      <c r="H341" s="414">
        <f t="shared" si="28"/>
        <v>0</v>
      </c>
      <c r="I341" s="414">
        <f t="shared" si="28"/>
        <v>0</v>
      </c>
      <c r="J341" s="414">
        <f t="shared" si="28"/>
        <v>0</v>
      </c>
      <c r="K341" s="414">
        <f t="shared" si="28"/>
        <v>2472</v>
      </c>
      <c r="L341" s="414">
        <f t="shared" si="28"/>
        <v>0</v>
      </c>
    </row>
    <row r="342" spans="1:14" s="16" customFormat="1" ht="18" customHeight="1" thickTop="1" x14ac:dyDescent="0.2">
      <c r="A342" s="1814" t="s">
        <v>729</v>
      </c>
      <c r="B342" s="1860" t="s">
        <v>1028</v>
      </c>
      <c r="C342" s="412"/>
      <c r="D342" s="412"/>
      <c r="E342" s="412"/>
      <c r="F342" s="412"/>
      <c r="G342" s="412"/>
      <c r="H342" s="412"/>
      <c r="I342" s="412"/>
      <c r="J342" s="412"/>
      <c r="K342" s="412"/>
      <c r="L342" s="412"/>
      <c r="M342" s="15"/>
      <c r="N342" s="15"/>
    </row>
    <row r="343" spans="1:14" ht="23.25" thickBot="1" x14ac:dyDescent="0.25">
      <c r="A343" s="1842" t="s">
        <v>1351</v>
      </c>
      <c r="B343" s="114" t="s">
        <v>657</v>
      </c>
      <c r="C343" s="412"/>
      <c r="D343" s="412"/>
      <c r="E343" s="412"/>
      <c r="F343" s="412"/>
      <c r="G343" s="412"/>
      <c r="H343" s="439">
        <v>0</v>
      </c>
      <c r="I343" s="1022"/>
      <c r="J343" s="412"/>
      <c r="K343" s="413">
        <f>SUM(C343:J343)</f>
        <v>0</v>
      </c>
      <c r="L343" s="425">
        <v>0</v>
      </c>
    </row>
    <row r="344" spans="1:14" ht="12.75" customHeight="1" thickTop="1" thickBot="1" x14ac:dyDescent="0.25">
      <c r="A344" s="881" t="s">
        <v>1926</v>
      </c>
      <c r="B344" s="465" t="s">
        <v>1028</v>
      </c>
      <c r="C344" s="412"/>
      <c r="D344" s="412"/>
      <c r="E344" s="412"/>
      <c r="F344" s="412"/>
      <c r="G344" s="412"/>
      <c r="H344" s="1034">
        <f>H343</f>
        <v>0</v>
      </c>
      <c r="I344" s="1022"/>
      <c r="J344" s="412"/>
      <c r="K344" s="1034">
        <f>K343</f>
        <v>0</v>
      </c>
      <c r="L344" s="1034">
        <f>L343</f>
        <v>0</v>
      </c>
    </row>
    <row r="345" spans="1:14" s="16" customFormat="1" ht="18" customHeight="1" thickTop="1" x14ac:dyDescent="0.2">
      <c r="A345" s="1814" t="s">
        <v>1124</v>
      </c>
      <c r="B345" s="1860" t="s">
        <v>582</v>
      </c>
      <c r="C345" s="412"/>
      <c r="D345" s="412"/>
      <c r="E345" s="412"/>
      <c r="F345" s="412"/>
      <c r="G345" s="412"/>
      <c r="H345" s="412"/>
      <c r="I345" s="412"/>
      <c r="J345" s="412"/>
      <c r="K345" s="412"/>
      <c r="L345" s="412"/>
      <c r="M345" s="15"/>
      <c r="N345" s="15"/>
    </row>
    <row r="346" spans="1:14" s="16" customFormat="1" ht="13.5" customHeight="1" x14ac:dyDescent="0.2">
      <c r="A346" s="1819" t="s">
        <v>731</v>
      </c>
      <c r="B346" s="208"/>
      <c r="C346" s="412"/>
      <c r="D346" s="412"/>
      <c r="E346" s="412"/>
      <c r="F346" s="412"/>
      <c r="G346" s="412"/>
      <c r="H346" s="412"/>
      <c r="I346" s="412"/>
      <c r="J346" s="412"/>
      <c r="K346" s="416"/>
      <c r="L346" s="416"/>
      <c r="M346" s="15"/>
      <c r="N346" s="15"/>
    </row>
    <row r="347" spans="1:14" x14ac:dyDescent="0.2">
      <c r="A347" s="1804" t="s">
        <v>91</v>
      </c>
      <c r="B347" s="267">
        <v>5110</v>
      </c>
      <c r="C347" s="412"/>
      <c r="D347" s="412"/>
      <c r="E347" s="412"/>
      <c r="F347" s="412"/>
      <c r="G347" s="412"/>
      <c r="H347" s="2035">
        <v>0</v>
      </c>
      <c r="I347" s="412"/>
      <c r="J347" s="412"/>
      <c r="K347" s="413">
        <f>SUM(C347:J347)</f>
        <v>0</v>
      </c>
      <c r="L347" s="2035">
        <v>0</v>
      </c>
    </row>
    <row r="348" spans="1:14" ht="12.75" customHeight="1" x14ac:dyDescent="0.2">
      <c r="A348" s="1805" t="s">
        <v>723</v>
      </c>
      <c r="B348" s="292" t="s">
        <v>722</v>
      </c>
      <c r="C348" s="412"/>
      <c r="D348" s="412"/>
      <c r="E348" s="412"/>
      <c r="F348" s="412"/>
      <c r="G348" s="412"/>
      <c r="H348" s="2035">
        <v>0</v>
      </c>
      <c r="I348" s="412"/>
      <c r="J348" s="412"/>
      <c r="K348" s="413">
        <f>SUM(C348:J348)</f>
        <v>0</v>
      </c>
      <c r="L348" s="2035">
        <v>0</v>
      </c>
    </row>
    <row r="349" spans="1:14" ht="12.75" customHeight="1" thickBot="1" x14ac:dyDescent="0.25">
      <c r="A349" s="881"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22"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693</v>
      </c>
      <c r="B352" s="826" t="s">
        <v>582</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813" t="s">
        <v>1125</v>
      </c>
      <c r="B353" s="264" t="s">
        <v>1029</v>
      </c>
      <c r="C353" s="416"/>
      <c r="D353" s="416"/>
      <c r="E353" s="416"/>
      <c r="F353" s="416"/>
      <c r="G353" s="416"/>
      <c r="H353" s="416"/>
      <c r="I353" s="416"/>
      <c r="J353" s="412"/>
      <c r="K353" s="416"/>
      <c r="L353" s="425">
        <v>0</v>
      </c>
      <c r="M353" s="15"/>
      <c r="N353" s="15"/>
    </row>
    <row r="354" spans="1:14" ht="12.75" customHeight="1" thickTop="1" thickBot="1" x14ac:dyDescent="0.25">
      <c r="A354" s="1825" t="s">
        <v>595</v>
      </c>
      <c r="B354" s="468"/>
      <c r="C354" s="414">
        <f>SUM(C341,C344,C352,C353)</f>
        <v>0</v>
      </c>
      <c r="D354" s="414">
        <f t="shared" ref="D354:K354" si="29">SUM(D341,D344,D352,D353)</f>
        <v>0</v>
      </c>
      <c r="E354" s="414">
        <f t="shared" si="29"/>
        <v>2472</v>
      </c>
      <c r="F354" s="414">
        <f t="shared" si="29"/>
        <v>0</v>
      </c>
      <c r="G354" s="414">
        <f t="shared" si="29"/>
        <v>0</v>
      </c>
      <c r="H354" s="414">
        <f t="shared" si="29"/>
        <v>0</v>
      </c>
      <c r="I354" s="414">
        <f t="shared" si="29"/>
        <v>0</v>
      </c>
      <c r="J354" s="414">
        <f t="shared" si="29"/>
        <v>0</v>
      </c>
      <c r="K354" s="414">
        <f t="shared" si="29"/>
        <v>2472</v>
      </c>
      <c r="L354" s="414">
        <f>SUM(L341,L344,L352,L353)</f>
        <v>0</v>
      </c>
    </row>
    <row r="355" spans="1:14" ht="23.25" thickTop="1" x14ac:dyDescent="0.2">
      <c r="A355" s="1843" t="s">
        <v>1177</v>
      </c>
      <c r="B355" s="466"/>
      <c r="C355" s="430"/>
      <c r="D355" s="430"/>
      <c r="E355" s="418"/>
      <c r="F355" s="418"/>
      <c r="G355" s="418"/>
      <c r="H355" s="418"/>
      <c r="I355" s="418"/>
      <c r="J355" s="416"/>
      <c r="K355" s="413">
        <f>'Revenues 9-14'!K275-'Expenditures 15-22'!K354</f>
        <v>7602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3" t="s">
        <v>1314</v>
      </c>
      <c r="D1" s="2235" t="s">
        <v>1315</v>
      </c>
      <c r="E1" s="2236"/>
      <c r="F1" s="2236"/>
      <c r="G1" s="2236"/>
      <c r="H1" s="2236"/>
      <c r="I1" s="2236"/>
      <c r="J1" s="2236"/>
      <c r="K1" s="2236"/>
      <c r="L1" s="2237"/>
      <c r="M1" s="2238" t="s">
        <v>214</v>
      </c>
      <c r="N1" s="2239"/>
    </row>
    <row r="2" spans="1:16" ht="13.5" customHeight="1" x14ac:dyDescent="0.2">
      <c r="A2" s="2242"/>
      <c r="B2" s="2243"/>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83" t="s">
        <v>1066</v>
      </c>
      <c r="B3" s="1884"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799" t="s">
        <v>1938</v>
      </c>
      <c r="B4" s="793"/>
      <c r="C4" s="434">
        <v>0</v>
      </c>
      <c r="D4" s="1032"/>
      <c r="E4" s="1032"/>
      <c r="F4" s="1032"/>
      <c r="G4" s="1032"/>
      <c r="H4" s="1032"/>
      <c r="I4" s="1032"/>
      <c r="J4" s="1032"/>
      <c r="K4" s="1033"/>
      <c r="L4" s="1032"/>
      <c r="M4" s="1032"/>
      <c r="N4" s="1032"/>
      <c r="O4" s="677"/>
      <c r="P4" s="677"/>
    </row>
    <row r="5" spans="1:16" x14ac:dyDescent="0.2">
      <c r="A5" s="800" t="s">
        <v>1352</v>
      </c>
      <c r="B5" s="794">
        <v>4850</v>
      </c>
      <c r="C5" s="1712">
        <f>SUM('Revenues 9-14'!C230:K230)</f>
        <v>0</v>
      </c>
      <c r="D5" s="434"/>
      <c r="E5" s="434"/>
      <c r="F5" s="434"/>
      <c r="G5" s="434"/>
      <c r="H5" s="434"/>
      <c r="I5" s="434"/>
      <c r="J5" s="434"/>
      <c r="K5" s="504"/>
      <c r="L5" s="744">
        <f>SUM(D5:K5)</f>
        <v>0</v>
      </c>
      <c r="M5" s="1120"/>
      <c r="N5" s="1120"/>
      <c r="O5" s="677"/>
      <c r="P5" s="677"/>
    </row>
    <row r="6" spans="1:16" x14ac:dyDescent="0.2">
      <c r="A6" s="800" t="s">
        <v>1353</v>
      </c>
      <c r="B6" s="795">
        <v>4851</v>
      </c>
      <c r="C6" s="1712">
        <f>SUM('Revenues 9-14'!C231:K231)</f>
        <v>0</v>
      </c>
      <c r="D6" s="434"/>
      <c r="E6" s="434"/>
      <c r="F6" s="434"/>
      <c r="G6" s="434"/>
      <c r="H6" s="434"/>
      <c r="I6" s="434"/>
      <c r="J6" s="434"/>
      <c r="K6" s="504"/>
      <c r="L6" s="744">
        <f t="shared" ref="L6:L33" si="0">SUM(D6:K6)</f>
        <v>0</v>
      </c>
      <c r="M6" s="1120"/>
      <c r="N6" s="1120"/>
      <c r="O6" s="156"/>
      <c r="P6" s="156"/>
    </row>
    <row r="7" spans="1:16" x14ac:dyDescent="0.2">
      <c r="A7" s="800" t="s">
        <v>394</v>
      </c>
      <c r="B7" s="795">
        <v>4852</v>
      </c>
      <c r="C7" s="1712">
        <f>SUM('Revenues 9-14'!C232:K232)</f>
        <v>0</v>
      </c>
      <c r="D7" s="434"/>
      <c r="E7" s="434"/>
      <c r="F7" s="434"/>
      <c r="G7" s="434"/>
      <c r="H7" s="434"/>
      <c r="I7" s="434"/>
      <c r="J7" s="434"/>
      <c r="K7" s="504"/>
      <c r="L7" s="744">
        <f t="shared" si="0"/>
        <v>0</v>
      </c>
      <c r="M7" s="1120"/>
      <c r="N7" s="1120"/>
      <c r="O7" s="156"/>
      <c r="P7" s="156"/>
    </row>
    <row r="8" spans="1:16" x14ac:dyDescent="0.2">
      <c r="A8" s="800" t="s">
        <v>395</v>
      </c>
      <c r="B8" s="795">
        <v>4853</v>
      </c>
      <c r="C8" s="1712">
        <f>SUM('Revenues 9-14'!C233:K233)</f>
        <v>0</v>
      </c>
      <c r="D8" s="434"/>
      <c r="E8" s="434"/>
      <c r="F8" s="434"/>
      <c r="G8" s="434"/>
      <c r="H8" s="434"/>
      <c r="I8" s="434"/>
      <c r="J8" s="434"/>
      <c r="K8" s="504"/>
      <c r="L8" s="744">
        <f t="shared" si="0"/>
        <v>0</v>
      </c>
      <c r="M8" s="1120"/>
      <c r="N8" s="1120"/>
      <c r="O8" s="156"/>
      <c r="P8" s="156"/>
    </row>
    <row r="9" spans="1:16" x14ac:dyDescent="0.2">
      <c r="A9" s="800" t="s">
        <v>396</v>
      </c>
      <c r="B9" s="795">
        <v>4854</v>
      </c>
      <c r="C9" s="1712">
        <f>SUM('Revenues 9-14'!C234:K234)</f>
        <v>0</v>
      </c>
      <c r="D9" s="434"/>
      <c r="E9" s="434"/>
      <c r="F9" s="434"/>
      <c r="G9" s="434"/>
      <c r="H9" s="434"/>
      <c r="I9" s="434"/>
      <c r="J9" s="434"/>
      <c r="K9" s="504"/>
      <c r="L9" s="744">
        <f t="shared" si="0"/>
        <v>0</v>
      </c>
      <c r="M9" s="1120"/>
      <c r="N9" s="1120"/>
      <c r="O9" s="156"/>
      <c r="P9" s="156"/>
    </row>
    <row r="10" spans="1:16" x14ac:dyDescent="0.2">
      <c r="A10" s="800" t="s">
        <v>1360</v>
      </c>
      <c r="B10" s="795">
        <v>4855</v>
      </c>
      <c r="C10" s="1712">
        <f>SUM('Revenues 9-14'!C235:K235)</f>
        <v>0</v>
      </c>
      <c r="D10" s="434"/>
      <c r="E10" s="434"/>
      <c r="F10" s="434"/>
      <c r="G10" s="434"/>
      <c r="H10" s="434"/>
      <c r="I10" s="434"/>
      <c r="J10" s="434"/>
      <c r="K10" s="504"/>
      <c r="L10" s="744">
        <f t="shared" si="0"/>
        <v>0</v>
      </c>
      <c r="M10" s="1120"/>
      <c r="N10" s="1120"/>
      <c r="O10" s="156"/>
      <c r="P10" s="156"/>
    </row>
    <row r="11" spans="1:16" x14ac:dyDescent="0.2">
      <c r="A11" s="800" t="s">
        <v>397</v>
      </c>
      <c r="B11" s="795">
        <v>4856</v>
      </c>
      <c r="C11" s="1712">
        <f>SUM('Revenues 9-14'!C236:K236)</f>
        <v>0</v>
      </c>
      <c r="D11" s="434"/>
      <c r="E11" s="434"/>
      <c r="F11" s="434"/>
      <c r="G11" s="434"/>
      <c r="H11" s="434"/>
      <c r="I11" s="434"/>
      <c r="J11" s="434"/>
      <c r="K11" s="504"/>
      <c r="L11" s="744">
        <f t="shared" si="0"/>
        <v>0</v>
      </c>
      <c r="M11" s="1120"/>
      <c r="N11" s="1120"/>
      <c r="O11" s="156"/>
      <c r="P11" s="156"/>
    </row>
    <row r="12" spans="1:16" x14ac:dyDescent="0.2">
      <c r="A12" s="800" t="s">
        <v>398</v>
      </c>
      <c r="B12" s="795">
        <v>4857</v>
      </c>
      <c r="C12" s="1712">
        <f>SUM('Revenues 9-14'!C237:K237)</f>
        <v>0</v>
      </c>
      <c r="D12" s="434"/>
      <c r="E12" s="434"/>
      <c r="F12" s="434"/>
      <c r="G12" s="434"/>
      <c r="H12" s="434"/>
      <c r="I12" s="434"/>
      <c r="J12" s="434"/>
      <c r="K12" s="504"/>
      <c r="L12" s="744">
        <f t="shared" si="0"/>
        <v>0</v>
      </c>
      <c r="M12" s="1120"/>
      <c r="N12" s="1120"/>
      <c r="O12" s="156"/>
      <c r="P12" s="156"/>
    </row>
    <row r="13" spans="1:16" x14ac:dyDescent="0.2">
      <c r="A13" s="800" t="s">
        <v>399</v>
      </c>
      <c r="B13" s="795">
        <v>4860</v>
      </c>
      <c r="C13" s="1712">
        <f>SUM('Revenues 9-14'!C238:K238)</f>
        <v>0</v>
      </c>
      <c r="D13" s="434"/>
      <c r="E13" s="434"/>
      <c r="F13" s="434"/>
      <c r="G13" s="434"/>
      <c r="H13" s="434"/>
      <c r="I13" s="434"/>
      <c r="J13" s="434"/>
      <c r="K13" s="504"/>
      <c r="L13" s="744">
        <f t="shared" si="0"/>
        <v>0</v>
      </c>
      <c r="M13" s="1120"/>
      <c r="N13" s="1120"/>
      <c r="O13" s="156"/>
      <c r="P13" s="156"/>
    </row>
    <row r="14" spans="1:16" x14ac:dyDescent="0.2">
      <c r="A14" s="800" t="s">
        <v>400</v>
      </c>
      <c r="B14" s="795">
        <v>4861</v>
      </c>
      <c r="C14" s="1712">
        <f>SUM('Revenues 9-14'!C239:K239)</f>
        <v>0</v>
      </c>
      <c r="D14" s="434"/>
      <c r="E14" s="434"/>
      <c r="F14" s="434"/>
      <c r="G14" s="434"/>
      <c r="H14" s="434"/>
      <c r="I14" s="434"/>
      <c r="J14" s="434"/>
      <c r="K14" s="504"/>
      <c r="L14" s="744">
        <f t="shared" si="0"/>
        <v>0</v>
      </c>
      <c r="M14" s="1120"/>
      <c r="N14" s="1120"/>
      <c r="O14" s="156"/>
      <c r="P14" s="156"/>
    </row>
    <row r="15" spans="1:16" x14ac:dyDescent="0.2">
      <c r="A15" s="800" t="s">
        <v>401</v>
      </c>
      <c r="B15" s="796">
        <v>4862</v>
      </c>
      <c r="C15" s="1712">
        <f>SUM('Revenues 9-14'!C240:K240)</f>
        <v>0</v>
      </c>
      <c r="D15" s="434"/>
      <c r="E15" s="434"/>
      <c r="F15" s="434"/>
      <c r="G15" s="434"/>
      <c r="H15" s="434"/>
      <c r="I15" s="434"/>
      <c r="J15" s="434"/>
      <c r="K15" s="504"/>
      <c r="L15" s="744">
        <f t="shared" si="0"/>
        <v>0</v>
      </c>
      <c r="M15" s="1120"/>
      <c r="N15" s="1120"/>
      <c r="O15" s="156"/>
      <c r="P15" s="156"/>
    </row>
    <row r="16" spans="1:16" x14ac:dyDescent="0.2">
      <c r="A16" s="800" t="s">
        <v>423</v>
      </c>
      <c r="B16" s="795">
        <v>4863</v>
      </c>
      <c r="C16" s="1712">
        <f>SUM('Revenues 9-14'!C241:K241)</f>
        <v>0</v>
      </c>
      <c r="D16" s="434"/>
      <c r="E16" s="434"/>
      <c r="F16" s="434"/>
      <c r="G16" s="434"/>
      <c r="H16" s="434"/>
      <c r="I16" s="434"/>
      <c r="J16" s="434"/>
      <c r="K16" s="504"/>
      <c r="L16" s="744">
        <f t="shared" si="0"/>
        <v>0</v>
      </c>
      <c r="M16" s="1120"/>
      <c r="N16" s="1120"/>
      <c r="O16" s="156"/>
      <c r="P16" s="156"/>
    </row>
    <row r="17" spans="1:16" x14ac:dyDescent="0.2">
      <c r="A17" s="800" t="s">
        <v>677</v>
      </c>
      <c r="B17" s="795">
        <v>4864</v>
      </c>
      <c r="C17" s="1712">
        <f>SUM('Revenues 9-14'!C242:K242)</f>
        <v>0</v>
      </c>
      <c r="D17" s="434"/>
      <c r="E17" s="434"/>
      <c r="F17" s="434"/>
      <c r="G17" s="434"/>
      <c r="H17" s="434"/>
      <c r="I17" s="434"/>
      <c r="J17" s="434"/>
      <c r="K17" s="504"/>
      <c r="L17" s="744">
        <f t="shared" si="0"/>
        <v>0</v>
      </c>
      <c r="M17" s="1120"/>
      <c r="N17" s="1120"/>
      <c r="O17" s="156"/>
      <c r="P17" s="156"/>
    </row>
    <row r="18" spans="1:16" x14ac:dyDescent="0.2">
      <c r="A18" s="800" t="s">
        <v>678</v>
      </c>
      <c r="B18" s="795">
        <v>4865</v>
      </c>
      <c r="C18" s="1712">
        <f>SUM('Revenues 9-14'!C243:K243)</f>
        <v>0</v>
      </c>
      <c r="D18" s="434"/>
      <c r="E18" s="434"/>
      <c r="F18" s="434"/>
      <c r="G18" s="434"/>
      <c r="H18" s="434"/>
      <c r="I18" s="434"/>
      <c r="J18" s="434"/>
      <c r="K18" s="504"/>
      <c r="L18" s="744">
        <f t="shared" si="0"/>
        <v>0</v>
      </c>
      <c r="M18" s="1120"/>
      <c r="N18" s="1120"/>
      <c r="O18" s="156"/>
      <c r="P18" s="156"/>
    </row>
    <row r="19" spans="1:16" x14ac:dyDescent="0.2">
      <c r="A19" s="800" t="s">
        <v>679</v>
      </c>
      <c r="B19" s="795">
        <v>4866</v>
      </c>
      <c r="C19" s="1712">
        <f>SUM('Revenues 9-14'!C244:K244)</f>
        <v>0</v>
      </c>
      <c r="D19" s="434"/>
      <c r="E19" s="434"/>
      <c r="F19" s="434"/>
      <c r="G19" s="434"/>
      <c r="H19" s="434"/>
      <c r="I19" s="434"/>
      <c r="J19" s="434"/>
      <c r="K19" s="504"/>
      <c r="L19" s="744">
        <f t="shared" si="0"/>
        <v>0</v>
      </c>
      <c r="M19" s="1120"/>
      <c r="N19" s="1120"/>
      <c r="O19" s="156"/>
      <c r="P19" s="156"/>
    </row>
    <row r="20" spans="1:16" x14ac:dyDescent="0.2">
      <c r="A20" s="800" t="s">
        <v>804</v>
      </c>
      <c r="B20" s="795">
        <v>4867</v>
      </c>
      <c r="C20" s="1712">
        <f>SUM('Revenues 9-14'!C245:K245)</f>
        <v>0</v>
      </c>
      <c r="D20" s="434"/>
      <c r="E20" s="434"/>
      <c r="F20" s="434"/>
      <c r="G20" s="434"/>
      <c r="H20" s="434"/>
      <c r="I20" s="434"/>
      <c r="J20" s="434"/>
      <c r="K20" s="504"/>
      <c r="L20" s="744">
        <f t="shared" si="0"/>
        <v>0</v>
      </c>
      <c r="M20" s="1120"/>
      <c r="N20" s="1120"/>
      <c r="O20" s="156"/>
      <c r="P20" s="156"/>
    </row>
    <row r="21" spans="1:16" x14ac:dyDescent="0.2">
      <c r="A21" s="800" t="s">
        <v>805</v>
      </c>
      <c r="B21" s="795">
        <v>4868</v>
      </c>
      <c r="C21" s="1712">
        <f>SUM('Revenues 9-14'!C246:K246)</f>
        <v>0</v>
      </c>
      <c r="D21" s="434"/>
      <c r="E21" s="434"/>
      <c r="F21" s="434"/>
      <c r="G21" s="434"/>
      <c r="H21" s="434"/>
      <c r="I21" s="434"/>
      <c r="J21" s="434"/>
      <c r="K21" s="504"/>
      <c r="L21" s="1712">
        <f t="shared" si="0"/>
        <v>0</v>
      </c>
      <c r="M21" s="1120"/>
      <c r="N21" s="1120"/>
      <c r="O21" s="156"/>
      <c r="P21" s="156"/>
    </row>
    <row r="22" spans="1:16" x14ac:dyDescent="0.2">
      <c r="A22" s="800" t="s">
        <v>870</v>
      </c>
      <c r="B22" s="796">
        <v>4869</v>
      </c>
      <c r="C22" s="1712">
        <f>SUM('Revenues 9-14'!C247:K247)</f>
        <v>0</v>
      </c>
      <c r="D22" s="434"/>
      <c r="E22" s="434"/>
      <c r="F22" s="434"/>
      <c r="G22" s="434"/>
      <c r="H22" s="434"/>
      <c r="I22" s="434"/>
      <c r="J22" s="434"/>
      <c r="K22" s="504"/>
      <c r="L22" s="744">
        <f t="shared" si="0"/>
        <v>0</v>
      </c>
      <c r="M22" s="1120"/>
      <c r="N22" s="1120"/>
      <c r="O22" s="156"/>
      <c r="P22" s="156"/>
    </row>
    <row r="23" spans="1:16" x14ac:dyDescent="0.2">
      <c r="A23" s="1130" t="s">
        <v>1344</v>
      </c>
      <c r="B23" s="795">
        <v>4870</v>
      </c>
      <c r="C23" s="1712">
        <f>SUM('Revenues 9-14'!C248:K248)</f>
        <v>0</v>
      </c>
      <c r="D23" s="434"/>
      <c r="E23" s="434"/>
      <c r="F23" s="434"/>
      <c r="G23" s="434"/>
      <c r="H23" s="434"/>
      <c r="I23" s="434"/>
      <c r="J23" s="434"/>
      <c r="K23" s="504"/>
      <c r="L23" s="744">
        <f t="shared" si="0"/>
        <v>0</v>
      </c>
      <c r="M23" s="1120"/>
      <c r="N23" s="1120"/>
      <c r="O23" s="156"/>
      <c r="P23" s="156"/>
    </row>
    <row r="24" spans="1:16" x14ac:dyDescent="0.2">
      <c r="A24" s="800" t="s">
        <v>553</v>
      </c>
      <c r="B24" s="795">
        <v>4871</v>
      </c>
      <c r="C24" s="1712">
        <f>SUM('Revenues 9-14'!C249:K249)</f>
        <v>0</v>
      </c>
      <c r="D24" s="434"/>
      <c r="E24" s="434"/>
      <c r="F24" s="434"/>
      <c r="G24" s="434"/>
      <c r="H24" s="434"/>
      <c r="I24" s="434"/>
      <c r="J24" s="434"/>
      <c r="K24" s="504"/>
      <c r="L24" s="744">
        <f t="shared" si="0"/>
        <v>0</v>
      </c>
      <c r="M24" s="1120"/>
      <c r="N24" s="1120"/>
      <c r="O24" s="156"/>
      <c r="P24" s="156"/>
    </row>
    <row r="25" spans="1:16" x14ac:dyDescent="0.2">
      <c r="A25" s="800" t="s">
        <v>554</v>
      </c>
      <c r="B25" s="795">
        <v>4872</v>
      </c>
      <c r="C25" s="1712">
        <f>SUM('Revenues 9-14'!C250:K250)</f>
        <v>0</v>
      </c>
      <c r="D25" s="434"/>
      <c r="E25" s="434"/>
      <c r="F25" s="434"/>
      <c r="G25" s="434"/>
      <c r="H25" s="434"/>
      <c r="I25" s="434"/>
      <c r="J25" s="434"/>
      <c r="K25" s="504"/>
      <c r="L25" s="744">
        <f t="shared" si="0"/>
        <v>0</v>
      </c>
      <c r="M25" s="1120"/>
      <c r="N25" s="1120"/>
      <c r="O25" s="156"/>
      <c r="P25" s="156"/>
    </row>
    <row r="26" spans="1:16" x14ac:dyDescent="0.2">
      <c r="A26" s="800" t="s">
        <v>555</v>
      </c>
      <c r="B26" s="795">
        <v>4873</v>
      </c>
      <c r="C26" s="1712">
        <f>SUM('Revenues 9-14'!C251:K251)</f>
        <v>0</v>
      </c>
      <c r="D26" s="434"/>
      <c r="E26" s="434"/>
      <c r="F26" s="434"/>
      <c r="G26" s="434"/>
      <c r="H26" s="434"/>
      <c r="I26" s="434"/>
      <c r="J26" s="434"/>
      <c r="K26" s="504"/>
      <c r="L26" s="744">
        <f t="shared" si="0"/>
        <v>0</v>
      </c>
      <c r="M26" s="1120"/>
      <c r="N26" s="1120"/>
      <c r="O26" s="156"/>
      <c r="P26" s="156"/>
    </row>
    <row r="27" spans="1:16" x14ac:dyDescent="0.2">
      <c r="A27" s="800" t="s">
        <v>556</v>
      </c>
      <c r="B27" s="795">
        <v>4874</v>
      </c>
      <c r="C27" s="1712">
        <f>SUM('Revenues 9-14'!C252:K252)</f>
        <v>0</v>
      </c>
      <c r="D27" s="434"/>
      <c r="E27" s="434"/>
      <c r="F27" s="434"/>
      <c r="G27" s="434"/>
      <c r="H27" s="434"/>
      <c r="I27" s="434"/>
      <c r="J27" s="434"/>
      <c r="K27" s="504"/>
      <c r="L27" s="744">
        <f t="shared" si="0"/>
        <v>0</v>
      </c>
      <c r="M27" s="1120"/>
      <c r="N27" s="1120"/>
      <c r="O27" s="156"/>
      <c r="P27" s="156"/>
    </row>
    <row r="28" spans="1:16" x14ac:dyDescent="0.2">
      <c r="A28" s="800" t="s">
        <v>551</v>
      </c>
      <c r="B28" s="795">
        <v>4875</v>
      </c>
      <c r="C28" s="1712">
        <f>SUM('Revenues 9-14'!C253:K253)</f>
        <v>0</v>
      </c>
      <c r="D28" s="434"/>
      <c r="E28" s="434"/>
      <c r="F28" s="434"/>
      <c r="G28" s="434"/>
      <c r="H28" s="434"/>
      <c r="I28" s="434"/>
      <c r="J28" s="434"/>
      <c r="K28" s="504"/>
      <c r="L28" s="744">
        <f t="shared" si="0"/>
        <v>0</v>
      </c>
      <c r="M28" s="1120"/>
      <c r="N28" s="1120"/>
      <c r="O28" s="156"/>
      <c r="P28" s="156"/>
    </row>
    <row r="29" spans="1:16" x14ac:dyDescent="0.2">
      <c r="A29" s="800" t="s">
        <v>557</v>
      </c>
      <c r="B29" s="795">
        <v>4876</v>
      </c>
      <c r="C29" s="1712">
        <f>SUM('Revenues 9-14'!C254:K254)</f>
        <v>0</v>
      </c>
      <c r="D29" s="434"/>
      <c r="E29" s="434"/>
      <c r="F29" s="434"/>
      <c r="G29" s="434"/>
      <c r="H29" s="434"/>
      <c r="I29" s="434"/>
      <c r="J29" s="434"/>
      <c r="K29" s="504"/>
      <c r="L29" s="744">
        <f t="shared" si="0"/>
        <v>0</v>
      </c>
      <c r="M29" s="1120"/>
      <c r="N29" s="1120"/>
      <c r="O29" s="156"/>
      <c r="P29" s="156"/>
    </row>
    <row r="30" spans="1:16" x14ac:dyDescent="0.2">
      <c r="A30" s="800" t="s">
        <v>558</v>
      </c>
      <c r="B30" s="795">
        <v>4877</v>
      </c>
      <c r="C30" s="1712">
        <f>SUM('Revenues 9-14'!C255:K255)</f>
        <v>0</v>
      </c>
      <c r="D30" s="434"/>
      <c r="E30" s="434"/>
      <c r="F30" s="434"/>
      <c r="G30" s="434"/>
      <c r="H30" s="434"/>
      <c r="I30" s="434"/>
      <c r="J30" s="434"/>
      <c r="K30" s="504"/>
      <c r="L30" s="744">
        <f t="shared" si="0"/>
        <v>0</v>
      </c>
      <c r="M30" s="1120"/>
      <c r="N30" s="1120"/>
      <c r="O30" s="156"/>
      <c r="P30" s="156"/>
    </row>
    <row r="31" spans="1:16" x14ac:dyDescent="0.2">
      <c r="A31" s="800" t="s">
        <v>559</v>
      </c>
      <c r="B31" s="795">
        <v>4878</v>
      </c>
      <c r="C31" s="1712">
        <f>SUM('Revenues 9-14'!C256:K256)</f>
        <v>0</v>
      </c>
      <c r="D31" s="434"/>
      <c r="E31" s="434"/>
      <c r="F31" s="434"/>
      <c r="G31" s="434"/>
      <c r="H31" s="434"/>
      <c r="I31" s="434"/>
      <c r="J31" s="434"/>
      <c r="K31" s="504"/>
      <c r="L31" s="744">
        <f t="shared" si="0"/>
        <v>0</v>
      </c>
      <c r="M31" s="1120"/>
      <c r="N31" s="1120"/>
      <c r="O31" s="156"/>
      <c r="P31" s="156"/>
    </row>
    <row r="32" spans="1:16" x14ac:dyDescent="0.2">
      <c r="A32" s="800" t="s">
        <v>560</v>
      </c>
      <c r="B32" s="795">
        <v>4879</v>
      </c>
      <c r="C32" s="1712">
        <f>SUM('Revenues 9-14'!C257:K257)</f>
        <v>0</v>
      </c>
      <c r="D32" s="434"/>
      <c r="E32" s="434"/>
      <c r="F32" s="434"/>
      <c r="G32" s="434"/>
      <c r="H32" s="434"/>
      <c r="I32" s="434"/>
      <c r="J32" s="434"/>
      <c r="K32" s="504"/>
      <c r="L32" s="744">
        <f t="shared" si="0"/>
        <v>0</v>
      </c>
      <c r="M32" s="1120"/>
      <c r="N32" s="1120"/>
      <c r="O32" s="156"/>
      <c r="P32" s="156"/>
    </row>
    <row r="33" spans="1:16" x14ac:dyDescent="0.2">
      <c r="A33" s="800" t="s">
        <v>561</v>
      </c>
      <c r="B33" s="795">
        <v>4880</v>
      </c>
      <c r="C33" s="1712">
        <f>SUM('Revenues 9-14'!C258:K258)</f>
        <v>0</v>
      </c>
      <c r="D33" s="688"/>
      <c r="E33" s="688"/>
      <c r="F33" s="688"/>
      <c r="G33" s="688"/>
      <c r="H33" s="688"/>
      <c r="I33" s="688"/>
      <c r="J33" s="688"/>
      <c r="K33" s="504"/>
      <c r="L33" s="744">
        <f t="shared" si="0"/>
        <v>0</v>
      </c>
      <c r="M33" s="1121"/>
      <c r="N33" s="1121"/>
      <c r="O33" s="156"/>
      <c r="P33" s="156"/>
    </row>
    <row r="34" spans="1:16" ht="13.5" thickBot="1" x14ac:dyDescent="0.25">
      <c r="A34" s="2018" t="s">
        <v>437</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8" t="s">
        <v>1939</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1748</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703" t="s">
        <v>1269</v>
      </c>
      <c r="C47" s="34"/>
      <c r="D47" s="1704"/>
      <c r="E47" s="1704"/>
      <c r="F47" s="1704"/>
      <c r="H47" s="1039"/>
    </row>
    <row r="48" spans="1:16" x14ac:dyDescent="0.2">
      <c r="A48" s="34"/>
      <c r="B48" s="1705" t="s">
        <v>1268</v>
      </c>
      <c r="C48" s="1703"/>
      <c r="D48" s="1704"/>
      <c r="E48" s="1704"/>
      <c r="F48" s="1704"/>
      <c r="G48" s="1228"/>
      <c r="H48" s="1028"/>
    </row>
    <row r="49" spans="1:13" x14ac:dyDescent="0.2">
      <c r="B49" s="1026"/>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1"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5" sqref="H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255" t="s">
        <v>1975</v>
      </c>
      <c r="B2" s="829" t="s">
        <v>1941</v>
      </c>
      <c r="C2" s="1076" t="s">
        <v>1942</v>
      </c>
      <c r="D2" s="1076" t="s">
        <v>1943</v>
      </c>
      <c r="E2" s="1076" t="s">
        <v>1944</v>
      </c>
      <c r="F2" s="1076" t="s">
        <v>1945</v>
      </c>
    </row>
    <row r="3" spans="1:6" ht="12" customHeight="1" x14ac:dyDescent="0.2">
      <c r="A3" s="2256"/>
      <c r="B3" s="544"/>
      <c r="C3" s="827"/>
      <c r="D3" s="828" t="s">
        <v>295</v>
      </c>
      <c r="E3" s="827"/>
      <c r="F3" s="828" t="s">
        <v>296</v>
      </c>
    </row>
    <row r="4" spans="1:6" ht="13.7" customHeight="1" x14ac:dyDescent="0.2">
      <c r="A4" s="542" t="s">
        <v>1375</v>
      </c>
      <c r="B4" s="557">
        <f>'Revenues 9-14'!C5</f>
        <v>1412771</v>
      </c>
      <c r="C4" s="509">
        <v>790112</v>
      </c>
      <c r="D4" s="558">
        <f>B4-C4</f>
        <v>622659</v>
      </c>
      <c r="E4" s="509">
        <v>1559318</v>
      </c>
      <c r="F4" s="558">
        <f>E4-C4</f>
        <v>769206</v>
      </c>
    </row>
    <row r="5" spans="1:6" ht="13.7" customHeight="1" x14ac:dyDescent="0.2">
      <c r="A5" s="542" t="s">
        <v>1038</v>
      </c>
      <c r="B5" s="557">
        <f>'Revenues 9-14'!D5</f>
        <v>225104</v>
      </c>
      <c r="C5" s="509">
        <v>124168</v>
      </c>
      <c r="D5" s="558">
        <f t="shared" ref="D5:D18" si="0">B5-C5</f>
        <v>100936</v>
      </c>
      <c r="E5" s="509">
        <v>245050</v>
      </c>
      <c r="F5" s="558">
        <f>E5-C5</f>
        <v>120882</v>
      </c>
    </row>
    <row r="6" spans="1:6" ht="13.7" customHeight="1" x14ac:dyDescent="0.2">
      <c r="A6" s="542" t="s">
        <v>480</v>
      </c>
      <c r="B6" s="557">
        <f>'Revenues 9-14'!E5</f>
        <v>144420</v>
      </c>
      <c r="C6" s="509">
        <v>80956</v>
      </c>
      <c r="D6" s="558">
        <f t="shared" si="0"/>
        <v>63464</v>
      </c>
      <c r="E6" s="509">
        <v>159770</v>
      </c>
      <c r="F6" s="558">
        <f t="shared" ref="F6:F18" si="1">E6-C6</f>
        <v>78814</v>
      </c>
    </row>
    <row r="7" spans="1:6" ht="13.7" customHeight="1" x14ac:dyDescent="0.2">
      <c r="A7" s="542" t="s">
        <v>162</v>
      </c>
      <c r="B7" s="557">
        <f>'Revenues 9-14'!F5</f>
        <v>15322</v>
      </c>
      <c r="C7" s="509">
        <v>8516</v>
      </c>
      <c r="D7" s="558">
        <f t="shared" si="0"/>
        <v>6806</v>
      </c>
      <c r="E7" s="509">
        <v>16807</v>
      </c>
      <c r="F7" s="558">
        <f t="shared" si="1"/>
        <v>8291</v>
      </c>
    </row>
    <row r="8" spans="1:6" ht="13.7" customHeight="1" x14ac:dyDescent="0.2">
      <c r="A8" s="542" t="s">
        <v>1405</v>
      </c>
      <c r="B8" s="557">
        <f>'Revenues 9-14'!G5</f>
        <v>26176</v>
      </c>
      <c r="C8" s="509">
        <v>14719</v>
      </c>
      <c r="D8" s="558">
        <f t="shared" si="0"/>
        <v>11457</v>
      </c>
      <c r="E8" s="509">
        <v>29049</v>
      </c>
      <c r="F8" s="558">
        <f t="shared" si="1"/>
        <v>14330</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12306</v>
      </c>
      <c r="C10" s="509">
        <v>6729</v>
      </c>
      <c r="D10" s="558">
        <f t="shared" si="0"/>
        <v>5577</v>
      </c>
      <c r="E10" s="509">
        <v>13280</v>
      </c>
      <c r="F10" s="558">
        <f t="shared" si="1"/>
        <v>6551</v>
      </c>
    </row>
    <row r="11" spans="1:6" x14ac:dyDescent="0.2">
      <c r="A11" s="542" t="s">
        <v>478</v>
      </c>
      <c r="B11" s="557">
        <f>'Revenues 9-14'!J5</f>
        <v>-136</v>
      </c>
      <c r="C11" s="509">
        <v>0</v>
      </c>
      <c r="D11" s="558">
        <f t="shared" si="0"/>
        <v>-136</v>
      </c>
      <c r="E11" s="509">
        <v>0</v>
      </c>
      <c r="F11" s="558">
        <f t="shared" si="1"/>
        <v>0</v>
      </c>
    </row>
    <row r="12" spans="1:6" ht="13.7" customHeight="1" x14ac:dyDescent="0.2">
      <c r="A12" s="542" t="s">
        <v>164</v>
      </c>
      <c r="B12" s="557">
        <f>'Revenues 9-14'!K5</f>
        <v>10017</v>
      </c>
      <c r="C12" s="509">
        <v>5467</v>
      </c>
      <c r="D12" s="558">
        <f t="shared" si="0"/>
        <v>4550</v>
      </c>
      <c r="E12" s="509">
        <v>10790</v>
      </c>
      <c r="F12" s="558">
        <f t="shared" si="1"/>
        <v>5323</v>
      </c>
    </row>
    <row r="13" spans="1:6" ht="13.7" customHeight="1" x14ac:dyDescent="0.2">
      <c r="A13" s="542" t="s">
        <v>1112</v>
      </c>
      <c r="B13" s="557">
        <f>SUM('Revenues 9-14'!C6:D6)</f>
        <v>-27</v>
      </c>
      <c r="C13" s="509">
        <v>0</v>
      </c>
      <c r="D13" s="558">
        <f t="shared" si="0"/>
        <v>-27</v>
      </c>
      <c r="E13" s="509">
        <v>0</v>
      </c>
      <c r="F13" s="558">
        <f t="shared" si="1"/>
        <v>0</v>
      </c>
    </row>
    <row r="14" spans="1:6" ht="13.7" customHeight="1" x14ac:dyDescent="0.2">
      <c r="A14" s="542" t="s">
        <v>479</v>
      </c>
      <c r="B14" s="557">
        <f>SUM('Revenues 9-14'!C7:D7,'Revenues 9-14'!F7:H7)</f>
        <v>-54</v>
      </c>
      <c r="C14" s="509">
        <v>0</v>
      </c>
      <c r="D14" s="558">
        <f t="shared" si="0"/>
        <v>-54</v>
      </c>
      <c r="E14" s="509">
        <v>0</v>
      </c>
      <c r="F14" s="558">
        <f t="shared" si="1"/>
        <v>0</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36356</v>
      </c>
      <c r="C16" s="509">
        <v>20712</v>
      </c>
      <c r="D16" s="558">
        <f t="shared" si="0"/>
        <v>15644</v>
      </c>
      <c r="E16" s="509">
        <v>40876</v>
      </c>
      <c r="F16" s="558">
        <f t="shared" si="1"/>
        <v>20164</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1882255</v>
      </c>
      <c r="C19" s="559">
        <f>SUM(C4:C18)</f>
        <v>1051379</v>
      </c>
      <c r="D19" s="559">
        <f>SUM(D4:D18)</f>
        <v>830876</v>
      </c>
      <c r="E19" s="559">
        <f>SUM(E4:E18)</f>
        <v>2074940</v>
      </c>
      <c r="F19" s="559">
        <f>SUM(F4:F18)</f>
        <v>1023561</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45" sqref="J4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1"/>
    </row>
    <row r="2" spans="1:7" ht="33.75" customHeight="1" x14ac:dyDescent="0.2">
      <c r="A2" s="2285" t="s">
        <v>1977</v>
      </c>
      <c r="B2" s="2286"/>
      <c r="C2" s="1619" t="s">
        <v>1946</v>
      </c>
      <c r="D2" s="1619" t="s">
        <v>1947</v>
      </c>
      <c r="E2" s="1619" t="s">
        <v>1948</v>
      </c>
      <c r="F2" s="1619" t="s">
        <v>1949</v>
      </c>
    </row>
    <row r="3" spans="1:7" ht="23.25" customHeight="1" x14ac:dyDescent="0.2">
      <c r="A3" s="2290" t="s">
        <v>1328</v>
      </c>
      <c r="B3" s="2291"/>
      <c r="C3" s="2281"/>
      <c r="D3" s="2282"/>
      <c r="E3" s="2282"/>
      <c r="F3" s="2283"/>
    </row>
    <row r="4" spans="1:7" ht="12.75" customHeight="1" thickBot="1" x14ac:dyDescent="0.25">
      <c r="A4" s="2270" t="s">
        <v>734</v>
      </c>
      <c r="B4" s="2287"/>
      <c r="C4" s="921"/>
      <c r="D4" s="921"/>
      <c r="E4" s="921"/>
      <c r="F4" s="1594">
        <f>SUM(C4+D4)-E4</f>
        <v>0</v>
      </c>
    </row>
    <row r="5" spans="1:7" ht="13.5" thickTop="1" x14ac:dyDescent="0.2">
      <c r="A5" s="2288" t="s">
        <v>1324</v>
      </c>
      <c r="B5" s="2273"/>
      <c r="C5" s="2265"/>
      <c r="D5" s="2266"/>
      <c r="E5" s="2266"/>
      <c r="F5" s="2267"/>
    </row>
    <row r="6" spans="1:7" ht="12.75" customHeight="1" thickBot="1" x14ac:dyDescent="0.25">
      <c r="A6" s="751" t="s">
        <v>67</v>
      </c>
      <c r="B6" s="750"/>
      <c r="C6" s="1595"/>
      <c r="D6" s="509"/>
      <c r="E6" s="1595"/>
      <c r="F6" s="1594">
        <f t="shared" ref="F6:F14" si="0">SUM(C6+D6)-E6</f>
        <v>0</v>
      </c>
    </row>
    <row r="7" spans="1:7" ht="12.75" customHeight="1" thickTop="1" thickBot="1" x14ac:dyDescent="0.25">
      <c r="A7" s="751" t="s">
        <v>7</v>
      </c>
      <c r="B7" s="750"/>
      <c r="C7" s="1595"/>
      <c r="D7" s="509"/>
      <c r="E7" s="1595"/>
      <c r="F7" s="1594">
        <f t="shared" si="0"/>
        <v>0</v>
      </c>
    </row>
    <row r="8" spans="1:7" ht="12.75" customHeight="1" thickTop="1" thickBot="1" x14ac:dyDescent="0.25">
      <c r="A8" s="751" t="s">
        <v>601</v>
      </c>
      <c r="B8" s="750"/>
      <c r="C8" s="1595"/>
      <c r="D8" s="509"/>
      <c r="E8" s="1595"/>
      <c r="F8" s="1594">
        <f t="shared" si="0"/>
        <v>0</v>
      </c>
    </row>
    <row r="9" spans="1:7" ht="12.75" customHeight="1" thickTop="1" thickBot="1" x14ac:dyDescent="0.25">
      <c r="A9" s="751" t="s">
        <v>602</v>
      </c>
      <c r="B9" s="750"/>
      <c r="C9" s="1595"/>
      <c r="D9" s="509"/>
      <c r="E9" s="1595"/>
      <c r="F9" s="1594">
        <f t="shared" si="0"/>
        <v>0</v>
      </c>
    </row>
    <row r="10" spans="1:7" ht="12.75" customHeight="1" thickTop="1" thickBot="1" x14ac:dyDescent="0.25">
      <c r="A10" s="751" t="s">
        <v>603</v>
      </c>
      <c r="B10" s="750"/>
      <c r="C10" s="1595"/>
      <c r="D10" s="509"/>
      <c r="E10" s="1595"/>
      <c r="F10" s="1594">
        <f t="shared" si="0"/>
        <v>0</v>
      </c>
    </row>
    <row r="11" spans="1:7" ht="12.75" customHeight="1" thickTop="1" thickBot="1" x14ac:dyDescent="0.25">
      <c r="A11" s="751" t="s">
        <v>386</v>
      </c>
      <c r="B11" s="750"/>
      <c r="C11" s="1595"/>
      <c r="D11" s="509"/>
      <c r="E11" s="1595"/>
      <c r="F11" s="1594">
        <f t="shared" si="0"/>
        <v>0</v>
      </c>
    </row>
    <row r="12" spans="1:7" ht="12.75" customHeight="1" thickTop="1" thickBot="1" x14ac:dyDescent="0.25">
      <c r="A12" s="751" t="s">
        <v>1378</v>
      </c>
      <c r="B12" s="750"/>
      <c r="C12" s="1595"/>
      <c r="D12" s="509"/>
      <c r="E12" s="1595"/>
      <c r="F12" s="1594">
        <f t="shared" si="0"/>
        <v>0</v>
      </c>
    </row>
    <row r="13" spans="1:7" ht="12.75" customHeight="1" thickTop="1" thickBot="1" x14ac:dyDescent="0.25">
      <c r="A13" s="751" t="s">
        <v>454</v>
      </c>
      <c r="B13" s="750"/>
      <c r="C13" s="1595"/>
      <c r="D13" s="509"/>
      <c r="E13" s="1595"/>
      <c r="F13" s="1594">
        <f t="shared" si="0"/>
        <v>0</v>
      </c>
    </row>
    <row r="14" spans="1:7" ht="12.75" customHeight="1" thickTop="1" thickBot="1" x14ac:dyDescent="0.25">
      <c r="A14" s="1781" t="s">
        <v>527</v>
      </c>
      <c r="B14" s="750"/>
      <c r="C14" s="1595"/>
      <c r="D14" s="509"/>
      <c r="E14" s="1595"/>
      <c r="F14" s="1594">
        <f t="shared" si="0"/>
        <v>0</v>
      </c>
    </row>
    <row r="15" spans="1:7" ht="14.25" thickTop="1" thickBot="1" x14ac:dyDescent="0.25">
      <c r="A15" s="2289" t="s">
        <v>735</v>
      </c>
      <c r="B15" s="2271"/>
      <c r="C15" s="1594">
        <f>SUM(C6:C14)</f>
        <v>0</v>
      </c>
      <c r="D15" s="1594">
        <f>SUM(D6:D14)</f>
        <v>0</v>
      </c>
      <c r="E15" s="1594">
        <f>SUM(E6:E14)</f>
        <v>0</v>
      </c>
      <c r="F15" s="1594">
        <f>SUM(F6:F14)</f>
        <v>0</v>
      </c>
      <c r="G15" s="682"/>
    </row>
    <row r="16" spans="1:7" s="56" customFormat="1" ht="13.5" thickTop="1" x14ac:dyDescent="0.2">
      <c r="A16" s="2284" t="s">
        <v>1325</v>
      </c>
      <c r="B16" s="2273"/>
      <c r="C16" s="2265"/>
      <c r="D16" s="2266"/>
      <c r="E16" s="2266"/>
      <c r="F16" s="2267"/>
    </row>
    <row r="17" spans="1:11" ht="12.75" customHeight="1" thickBot="1" x14ac:dyDescent="0.25">
      <c r="A17" s="2263" t="s">
        <v>67</v>
      </c>
      <c r="B17" s="2264"/>
      <c r="C17" s="1595"/>
      <c r="D17" s="509"/>
      <c r="E17" s="1595"/>
      <c r="F17" s="1594">
        <f>SUM(C17+D17)-E17</f>
        <v>0</v>
      </c>
    </row>
    <row r="18" spans="1:11" ht="12.75" customHeight="1" thickTop="1" thickBot="1" x14ac:dyDescent="0.25">
      <c r="A18" s="2263" t="s">
        <v>7</v>
      </c>
      <c r="B18" s="2264"/>
      <c r="C18" s="1595"/>
      <c r="D18" s="509"/>
      <c r="E18" s="1595"/>
      <c r="F18" s="1594">
        <f>SUM(C18+D18)-E18</f>
        <v>0</v>
      </c>
    </row>
    <row r="19" spans="1:11" ht="12.75" customHeight="1" thickTop="1" thickBot="1" x14ac:dyDescent="0.25">
      <c r="A19" s="2263" t="s">
        <v>454</v>
      </c>
      <c r="B19" s="2264"/>
      <c r="C19" s="1595"/>
      <c r="D19" s="509"/>
      <c r="E19" s="1595"/>
      <c r="F19" s="1594">
        <f>SUM(C19+D19)-E19</f>
        <v>0</v>
      </c>
    </row>
    <row r="20" spans="1:11" ht="12.75" customHeight="1" thickTop="1" thickBot="1" x14ac:dyDescent="0.25">
      <c r="A20" s="2268" t="s">
        <v>527</v>
      </c>
      <c r="B20" s="2269"/>
      <c r="C20" s="1595"/>
      <c r="D20" s="509"/>
      <c r="E20" s="1595"/>
      <c r="F20" s="1594">
        <f>SUM(C20+D20)-E20</f>
        <v>0</v>
      </c>
    </row>
    <row r="21" spans="1:11" ht="14.25" thickTop="1" thickBot="1" x14ac:dyDescent="0.25">
      <c r="A21" s="2270" t="s">
        <v>736</v>
      </c>
      <c r="B21" s="2271"/>
      <c r="C21" s="1594">
        <f>SUM(C17:C20)</f>
        <v>0</v>
      </c>
      <c r="D21" s="1594">
        <f>SUM(D17:D20)</f>
        <v>0</v>
      </c>
      <c r="E21" s="1594">
        <f>SUM(E17:E20)</f>
        <v>0</v>
      </c>
      <c r="F21" s="1594">
        <f>SUM(F17:F20)</f>
        <v>0</v>
      </c>
      <c r="G21" s="682"/>
    </row>
    <row r="22" spans="1:11" ht="13.5" thickTop="1" x14ac:dyDescent="0.2">
      <c r="A22" s="2272" t="s">
        <v>1326</v>
      </c>
      <c r="B22" s="2273"/>
      <c r="C22" s="2265"/>
      <c r="D22" s="2266"/>
      <c r="E22" s="2266"/>
      <c r="F22" s="2267"/>
    </row>
    <row r="23" spans="1:11" ht="23.25" customHeight="1" thickBot="1" x14ac:dyDescent="0.25">
      <c r="A23" s="2270" t="s">
        <v>737</v>
      </c>
      <c r="B23" s="2271"/>
      <c r="C23" s="921"/>
      <c r="D23" s="921"/>
      <c r="E23" s="921"/>
      <c r="F23" s="1594">
        <f>SUM(C23+D23)-E23</f>
        <v>0</v>
      </c>
      <c r="G23" s="682"/>
    </row>
    <row r="24" spans="1:11" ht="13.5" thickTop="1" x14ac:dyDescent="0.2">
      <c r="A24" s="2272" t="s">
        <v>1327</v>
      </c>
      <c r="B24" s="2273"/>
      <c r="C24" s="2265"/>
      <c r="D24" s="2266"/>
      <c r="E24" s="2266"/>
      <c r="F24" s="2267"/>
    </row>
    <row r="25" spans="1:11" ht="13.5" thickBot="1" x14ac:dyDescent="0.25">
      <c r="A25" s="2270" t="s">
        <v>738</v>
      </c>
      <c r="B25" s="2276"/>
      <c r="C25" s="921"/>
      <c r="D25" s="921"/>
      <c r="E25" s="921"/>
      <c r="F25" s="1594">
        <f>SUM(C25+D25)-E25</f>
        <v>0</v>
      </c>
      <c r="G25" s="682"/>
    </row>
    <row r="26" spans="1:11" ht="13.5" thickTop="1" x14ac:dyDescent="0.2">
      <c r="A26" s="2277" t="s">
        <v>762</v>
      </c>
      <c r="B26" s="2273"/>
      <c r="C26" s="1596"/>
      <c r="D26" s="1596"/>
      <c r="E26" s="1596"/>
      <c r="F26" s="1597"/>
    </row>
    <row r="27" spans="1:11" ht="13.5" thickBot="1" x14ac:dyDescent="0.25">
      <c r="A27" s="2270" t="s">
        <v>1260</v>
      </c>
      <c r="B27" s="2278"/>
      <c r="C27" s="509"/>
      <c r="D27" s="509"/>
      <c r="E27" s="509"/>
      <c r="F27" s="1594">
        <f>SUM(C27+D27)-E27</f>
        <v>0</v>
      </c>
      <c r="G27" s="682"/>
    </row>
    <row r="28" spans="1:11" ht="7.5" customHeight="1" thickTop="1" x14ac:dyDescent="0.2">
      <c r="A28" s="545"/>
    </row>
    <row r="29" spans="1:11" ht="23.25" customHeight="1" x14ac:dyDescent="0.2">
      <c r="A29" s="2274" t="s">
        <v>685</v>
      </c>
      <c r="B29" s="2275"/>
      <c r="C29" s="120"/>
      <c r="D29" s="120"/>
      <c r="E29" s="120"/>
      <c r="F29" s="120"/>
      <c r="G29" s="120"/>
      <c r="H29" s="120"/>
      <c r="I29" s="120"/>
      <c r="J29" s="120"/>
    </row>
    <row r="30" spans="1:11" ht="47.25" customHeight="1" x14ac:dyDescent="0.2">
      <c r="A30" s="752" t="s">
        <v>1261</v>
      </c>
      <c r="B30" s="130" t="s">
        <v>1338</v>
      </c>
      <c r="C30" s="130" t="s">
        <v>686</v>
      </c>
      <c r="D30" s="130" t="s">
        <v>1339</v>
      </c>
      <c r="E30" s="130" t="s">
        <v>2076</v>
      </c>
      <c r="F30" s="130" t="s">
        <v>1950</v>
      </c>
      <c r="G30" s="130" t="s">
        <v>1706</v>
      </c>
      <c r="H30" s="130" t="s">
        <v>1951</v>
      </c>
      <c r="I30" s="130" t="s">
        <v>2077</v>
      </c>
      <c r="J30" s="1241" t="s">
        <v>3</v>
      </c>
      <c r="K30" s="119"/>
    </row>
    <row r="31" spans="1:11" ht="12" customHeight="1" x14ac:dyDescent="0.2">
      <c r="A31" s="1096" t="s">
        <v>2112</v>
      </c>
      <c r="B31" s="655">
        <v>40360</v>
      </c>
      <c r="C31" s="1094">
        <v>1145000</v>
      </c>
      <c r="D31" s="1600">
        <v>4</v>
      </c>
      <c r="E31" s="1094">
        <v>1005000</v>
      </c>
      <c r="F31" s="1094">
        <v>0</v>
      </c>
      <c r="G31" s="1094">
        <v>0</v>
      </c>
      <c r="H31" s="1094"/>
      <c r="I31" s="1095">
        <f>((E31+F31)-H31)+G31</f>
        <v>1005000</v>
      </c>
      <c r="J31" s="1094">
        <v>997644</v>
      </c>
      <c r="K31" s="118"/>
    </row>
    <row r="32" spans="1:11" ht="12" customHeight="1" x14ac:dyDescent="0.2">
      <c r="A32" s="1096" t="s">
        <v>2113</v>
      </c>
      <c r="B32" s="655">
        <v>40360</v>
      </c>
      <c r="C32" s="1094">
        <v>850000</v>
      </c>
      <c r="D32" s="1600">
        <v>1</v>
      </c>
      <c r="E32" s="1094">
        <v>625000</v>
      </c>
      <c r="F32" s="1094">
        <v>0</v>
      </c>
      <c r="G32" s="1094">
        <v>0</v>
      </c>
      <c r="H32" s="1094">
        <v>70000</v>
      </c>
      <c r="I32" s="1095">
        <f>((E32+F32)-H32)+G32</f>
        <v>555000</v>
      </c>
      <c r="J32" s="1094">
        <v>550937</v>
      </c>
      <c r="K32" s="118"/>
    </row>
    <row r="33" spans="1:11" ht="12" customHeight="1" x14ac:dyDescent="0.2">
      <c r="A33" s="1096"/>
      <c r="B33" s="655"/>
      <c r="C33" s="1094"/>
      <c r="D33" s="1600"/>
      <c r="E33" s="1094"/>
      <c r="F33" s="1094"/>
      <c r="G33" s="1094"/>
      <c r="H33" s="1094"/>
      <c r="I33" s="1095">
        <f t="shared" ref="I33:I48" si="1">((E33+F33)-H33)+G33</f>
        <v>0</v>
      </c>
      <c r="J33" s="1094"/>
      <c r="K33" s="118"/>
    </row>
    <row r="34" spans="1:11" ht="12" customHeight="1" x14ac:dyDescent="0.2">
      <c r="A34" s="1096"/>
      <c r="B34" s="655"/>
      <c r="C34" s="1094"/>
      <c r="D34" s="1600"/>
      <c r="E34" s="1094"/>
      <c r="F34" s="1094"/>
      <c r="G34" s="1094"/>
      <c r="H34" s="1094"/>
      <c r="I34" s="1095">
        <f t="shared" si="1"/>
        <v>0</v>
      </c>
      <c r="J34" s="1094"/>
      <c r="K34" s="117"/>
    </row>
    <row r="35" spans="1:11" ht="12" customHeight="1" x14ac:dyDescent="0.2">
      <c r="A35" s="1096"/>
      <c r="B35" s="655"/>
      <c r="C35" s="1097"/>
      <c r="D35" s="1600"/>
      <c r="E35" s="1097"/>
      <c r="F35" s="1097"/>
      <c r="G35" s="1097"/>
      <c r="H35" s="1097"/>
      <c r="I35" s="1095">
        <f t="shared" si="1"/>
        <v>0</v>
      </c>
      <c r="J35" s="1097"/>
      <c r="K35" s="117"/>
    </row>
    <row r="36" spans="1:11" ht="12" customHeight="1" x14ac:dyDescent="0.2">
      <c r="A36" s="1096"/>
      <c r="B36" s="655"/>
      <c r="C36" s="1094"/>
      <c r="D36" s="1600"/>
      <c r="E36" s="1094"/>
      <c r="F36" s="1094"/>
      <c r="G36" s="1094"/>
      <c r="H36" s="1094"/>
      <c r="I36" s="1095">
        <f t="shared" si="1"/>
        <v>0</v>
      </c>
      <c r="J36" s="1094"/>
      <c r="K36" s="122"/>
    </row>
    <row r="37" spans="1:11" ht="12" customHeight="1" x14ac:dyDescent="0.2">
      <c r="A37" s="1096"/>
      <c r="B37" s="655"/>
      <c r="C37" s="434"/>
      <c r="D37" s="1601"/>
      <c r="E37" s="434"/>
      <c r="F37" s="434"/>
      <c r="G37" s="434"/>
      <c r="H37" s="434"/>
      <c r="I37" s="1095">
        <f t="shared" si="1"/>
        <v>0</v>
      </c>
      <c r="J37" s="434"/>
      <c r="K37" s="117"/>
    </row>
    <row r="38" spans="1:11" ht="12" customHeight="1" x14ac:dyDescent="0.2">
      <c r="A38" s="1096"/>
      <c r="B38" s="655"/>
      <c r="C38" s="1094"/>
      <c r="D38" s="1598"/>
      <c r="E38" s="1098"/>
      <c r="F38" s="1098"/>
      <c r="G38" s="1098"/>
      <c r="H38" s="1098"/>
      <c r="I38" s="1095">
        <f t="shared" si="1"/>
        <v>0</v>
      </c>
      <c r="J38" s="1099" t="s">
        <v>303</v>
      </c>
      <c r="K38" s="131"/>
    </row>
    <row r="39" spans="1:11" ht="12" customHeight="1" x14ac:dyDescent="0.2">
      <c r="A39" s="1096"/>
      <c r="B39" s="655"/>
      <c r="C39" s="1094"/>
      <c r="D39" s="1598"/>
      <c r="E39" s="1098"/>
      <c r="F39" s="1098"/>
      <c r="G39" s="1098"/>
      <c r="H39" s="1098"/>
      <c r="I39" s="1095">
        <f t="shared" si="1"/>
        <v>0</v>
      </c>
      <c r="J39" s="1099"/>
      <c r="K39" s="131"/>
    </row>
    <row r="40" spans="1:11" ht="12" customHeight="1" x14ac:dyDescent="0.2">
      <c r="A40" s="1096"/>
      <c r="B40" s="655"/>
      <c r="C40" s="1094"/>
      <c r="D40" s="1598"/>
      <c r="E40" s="1098"/>
      <c r="F40" s="1098"/>
      <c r="G40" s="1098"/>
      <c r="H40" s="1098"/>
      <c r="I40" s="1095">
        <f t="shared" si="1"/>
        <v>0</v>
      </c>
      <c r="J40" s="1099"/>
      <c r="K40" s="131"/>
    </row>
    <row r="41" spans="1:11" ht="12" customHeight="1" x14ac:dyDescent="0.2">
      <c r="A41" s="1096"/>
      <c r="B41" s="655"/>
      <c r="C41" s="1094"/>
      <c r="D41" s="1598"/>
      <c r="E41" s="1098"/>
      <c r="F41" s="1098"/>
      <c r="G41" s="1098"/>
      <c r="H41" s="1098"/>
      <c r="I41" s="1095">
        <f t="shared" si="1"/>
        <v>0</v>
      </c>
      <c r="J41" s="1099"/>
      <c r="K41" s="131"/>
    </row>
    <row r="42" spans="1:11" ht="12" customHeight="1" x14ac:dyDescent="0.2">
      <c r="A42" s="1096"/>
      <c r="B42" s="655"/>
      <c r="C42" s="1094"/>
      <c r="D42" s="1598"/>
      <c r="E42" s="1098"/>
      <c r="F42" s="1098"/>
      <c r="G42" s="1098"/>
      <c r="H42" s="1098"/>
      <c r="I42" s="1095">
        <f t="shared" si="1"/>
        <v>0</v>
      </c>
      <c r="J42" s="1099"/>
      <c r="K42" s="131"/>
    </row>
    <row r="43" spans="1:11" ht="12" customHeight="1" x14ac:dyDescent="0.2">
      <c r="A43" s="1096"/>
      <c r="B43" s="655"/>
      <c r="C43" s="1094"/>
      <c r="D43" s="1598"/>
      <c r="E43" s="1098"/>
      <c r="F43" s="1098"/>
      <c r="G43" s="1098"/>
      <c r="H43" s="1098"/>
      <c r="I43" s="1095">
        <f t="shared" si="1"/>
        <v>0</v>
      </c>
      <c r="J43" s="1099"/>
      <c r="K43" s="131"/>
    </row>
    <row r="44" spans="1:11" ht="12" customHeight="1" x14ac:dyDescent="0.2">
      <c r="A44" s="1096"/>
      <c r="B44" s="655"/>
      <c r="C44" s="1094"/>
      <c r="D44" s="1600"/>
      <c r="E44" s="1094"/>
      <c r="F44" s="1094"/>
      <c r="G44" s="1094"/>
      <c r="H44" s="1094"/>
      <c r="I44" s="1095">
        <f t="shared" si="1"/>
        <v>0</v>
      </c>
      <c r="J44" s="1094"/>
      <c r="K44" s="117"/>
    </row>
    <row r="45" spans="1:11" ht="12" customHeight="1" x14ac:dyDescent="0.2">
      <c r="A45" s="1096"/>
      <c r="B45" s="655"/>
      <c r="C45" s="1094"/>
      <c r="D45" s="1600"/>
      <c r="E45" s="1094"/>
      <c r="F45" s="1094"/>
      <c r="G45" s="1094"/>
      <c r="H45" s="1094"/>
      <c r="I45" s="1095">
        <f t="shared" si="1"/>
        <v>0</v>
      </c>
      <c r="J45" s="1094"/>
      <c r="K45" s="117"/>
    </row>
    <row r="46" spans="1:11" ht="12" customHeight="1" x14ac:dyDescent="0.2">
      <c r="A46" s="1096"/>
      <c r="B46" s="655"/>
      <c r="C46" s="1094"/>
      <c r="D46" s="1600"/>
      <c r="E46" s="1094"/>
      <c r="F46" s="1094"/>
      <c r="G46" s="1094"/>
      <c r="H46" s="1094"/>
      <c r="I46" s="1095">
        <f t="shared" si="1"/>
        <v>0</v>
      </c>
      <c r="J46" s="1094"/>
      <c r="K46" s="117"/>
    </row>
    <row r="47" spans="1:11" ht="12" customHeight="1" x14ac:dyDescent="0.2">
      <c r="A47" s="1096"/>
      <c r="B47" s="655"/>
      <c r="C47" s="1097"/>
      <c r="D47" s="1600"/>
      <c r="E47" s="1097"/>
      <c r="F47" s="1097"/>
      <c r="G47" s="1097"/>
      <c r="H47" s="1097"/>
      <c r="I47" s="1095">
        <f t="shared" si="1"/>
        <v>0</v>
      </c>
      <c r="J47" s="1097"/>
      <c r="K47" s="117"/>
    </row>
    <row r="48" spans="1:11" ht="12" customHeight="1" x14ac:dyDescent="0.2">
      <c r="A48" s="1096"/>
      <c r="B48" s="655"/>
      <c r="C48" s="1094"/>
      <c r="D48" s="1600"/>
      <c r="E48" s="1094"/>
      <c r="F48" s="1094"/>
      <c r="G48" s="1094"/>
      <c r="H48" s="1094"/>
      <c r="I48" s="1095">
        <f t="shared" si="1"/>
        <v>0</v>
      </c>
      <c r="J48" s="1094"/>
      <c r="K48" s="117"/>
    </row>
    <row r="49" spans="1:11" ht="12" customHeight="1" x14ac:dyDescent="0.2">
      <c r="A49" s="1096"/>
      <c r="B49" s="655"/>
      <c r="C49" s="1095">
        <f>SUM(C31:C48)</f>
        <v>1995000</v>
      </c>
      <c r="D49" s="1599"/>
      <c r="E49" s="1095">
        <f t="shared" ref="E49:J49" si="2">SUM(E31:E48)</f>
        <v>1630000</v>
      </c>
      <c r="F49" s="1095">
        <f t="shared" si="2"/>
        <v>0</v>
      </c>
      <c r="G49" s="1095">
        <f t="shared" si="2"/>
        <v>0</v>
      </c>
      <c r="H49" s="1095">
        <f t="shared" si="2"/>
        <v>70000</v>
      </c>
      <c r="I49" s="1095">
        <f t="shared" si="2"/>
        <v>1560000</v>
      </c>
      <c r="J49" s="1095">
        <f t="shared" si="2"/>
        <v>1548581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1085</v>
      </c>
      <c r="B52" s="2257" t="s">
        <v>687</v>
      </c>
      <c r="C52" s="2258"/>
      <c r="D52" s="2258"/>
      <c r="E52" s="124" t="s">
        <v>1011</v>
      </c>
      <c r="F52" s="2259"/>
      <c r="G52" s="2260"/>
      <c r="H52" s="118"/>
      <c r="I52" s="118"/>
      <c r="J52" s="121"/>
    </row>
    <row r="53" spans="1:11" ht="11.25" customHeight="1" x14ac:dyDescent="0.2">
      <c r="A53" s="748" t="s">
        <v>1086</v>
      </c>
      <c r="B53" s="125" t="s">
        <v>1127</v>
      </c>
      <c r="C53" s="121"/>
      <c r="D53" s="117"/>
      <c r="E53" s="124" t="s">
        <v>587</v>
      </c>
      <c r="F53" s="2261"/>
      <c r="G53" s="2262"/>
      <c r="H53" s="118"/>
      <c r="I53" s="118"/>
      <c r="J53" s="121"/>
    </row>
    <row r="54" spans="1:11" ht="11.25" customHeight="1" x14ac:dyDescent="0.2">
      <c r="A54" s="749"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7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N17" sqref="N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0"/>
      <c r="I1" s="754"/>
      <c r="J1" s="753"/>
    </row>
    <row r="2" spans="1:11" ht="36.75" x14ac:dyDescent="0.2">
      <c r="A2" s="2313" t="s">
        <v>1978</v>
      </c>
      <c r="B2" s="2314"/>
      <c r="C2" s="2314"/>
      <c r="D2" s="2314"/>
      <c r="E2" s="2315"/>
      <c r="F2" s="1876" t="s">
        <v>1077</v>
      </c>
      <c r="G2" s="1877" t="s">
        <v>101</v>
      </c>
      <c r="H2" s="1877" t="s">
        <v>479</v>
      </c>
      <c r="I2" s="1877" t="s">
        <v>1379</v>
      </c>
      <c r="J2" s="1877" t="s">
        <v>1022</v>
      </c>
      <c r="K2" s="1877" t="s">
        <v>145</v>
      </c>
    </row>
    <row r="3" spans="1:11" x14ac:dyDescent="0.2">
      <c r="A3" s="2316" t="s">
        <v>1952</v>
      </c>
      <c r="B3" s="2317"/>
      <c r="C3" s="2317"/>
      <c r="D3" s="2317"/>
      <c r="E3" s="2318"/>
      <c r="F3" s="256"/>
      <c r="G3" s="560"/>
      <c r="H3" s="560">
        <v>141</v>
      </c>
      <c r="I3" s="560"/>
      <c r="J3" s="1208"/>
      <c r="K3" s="1208"/>
    </row>
    <row r="4" spans="1:11" x14ac:dyDescent="0.2">
      <c r="A4" s="2319" t="s">
        <v>434</v>
      </c>
      <c r="B4" s="2320"/>
      <c r="C4" s="2320"/>
      <c r="D4" s="2320"/>
      <c r="E4" s="2258"/>
      <c r="F4" s="547"/>
      <c r="G4" s="568"/>
      <c r="H4" s="567"/>
      <c r="I4" s="568"/>
      <c r="J4" s="1186"/>
      <c r="K4" s="1186"/>
    </row>
    <row r="5" spans="1:11" ht="13.5" customHeight="1" x14ac:dyDescent="0.2">
      <c r="A5" s="2295" t="s">
        <v>1259</v>
      </c>
      <c r="B5" s="2296"/>
      <c r="C5" s="2296"/>
      <c r="D5" s="2296"/>
      <c r="E5" s="2297"/>
      <c r="F5" s="1142" t="s">
        <v>1014</v>
      </c>
      <c r="G5" s="566"/>
      <c r="H5" s="560">
        <v>-54</v>
      </c>
      <c r="I5" s="1205"/>
      <c r="J5" s="1176"/>
      <c r="K5" s="1176"/>
    </row>
    <row r="6" spans="1:11" x14ac:dyDescent="0.2">
      <c r="A6" s="1878" t="s">
        <v>836</v>
      </c>
      <c r="B6" s="1879"/>
      <c r="C6" s="1879"/>
      <c r="D6" s="1879"/>
      <c r="E6" s="1880"/>
      <c r="F6" s="257" t="s">
        <v>1015</v>
      </c>
      <c r="G6" s="560"/>
      <c r="H6" s="560"/>
      <c r="I6" s="560"/>
      <c r="J6" s="1208"/>
      <c r="K6" s="1208"/>
    </row>
    <row r="7" spans="1:11" x14ac:dyDescent="0.2">
      <c r="A7" s="648" t="s">
        <v>282</v>
      </c>
      <c r="B7" s="1881"/>
      <c r="C7" s="1881"/>
      <c r="D7" s="1881"/>
      <c r="E7" s="1882"/>
      <c r="F7" s="1142" t="s">
        <v>1016</v>
      </c>
      <c r="G7" s="568"/>
      <c r="H7" s="568"/>
      <c r="I7" s="568"/>
      <c r="J7" s="1206"/>
      <c r="K7" s="1208"/>
    </row>
    <row r="8" spans="1:11" x14ac:dyDescent="0.2">
      <c r="A8" s="648" t="s">
        <v>408</v>
      </c>
      <c r="B8" s="1881"/>
      <c r="C8" s="1881"/>
      <c r="D8" s="1881"/>
      <c r="E8" s="1882"/>
      <c r="F8" s="1142" t="s">
        <v>1017</v>
      </c>
      <c r="G8" s="565"/>
      <c r="H8" s="565"/>
      <c r="I8" s="565"/>
      <c r="J8" s="1208"/>
      <c r="K8" s="1186"/>
    </row>
    <row r="9" spans="1:11" x14ac:dyDescent="0.2">
      <c r="A9" s="648" t="s">
        <v>145</v>
      </c>
      <c r="B9" s="1881"/>
      <c r="C9" s="1881"/>
      <c r="D9" s="1881"/>
      <c r="E9" s="1882"/>
      <c r="F9" s="257" t="s">
        <v>1019</v>
      </c>
      <c r="G9" s="565"/>
      <c r="H9" s="566"/>
      <c r="I9" s="566"/>
      <c r="J9" s="1206"/>
      <c r="K9" s="1208"/>
    </row>
    <row r="10" spans="1:11" ht="12" customHeight="1" x14ac:dyDescent="0.2">
      <c r="A10" s="2298" t="s">
        <v>1912</v>
      </c>
      <c r="B10" s="2299"/>
      <c r="C10" s="2299"/>
      <c r="D10" s="2299"/>
      <c r="E10" s="2300"/>
      <c r="F10" s="1273" t="s">
        <v>1030</v>
      </c>
      <c r="G10" s="565"/>
      <c r="H10" s="1274"/>
      <c r="I10" s="560"/>
      <c r="J10" s="1208"/>
      <c r="K10" s="1208"/>
    </row>
    <row r="11" spans="1:11" x14ac:dyDescent="0.2">
      <c r="A11" s="2295" t="s">
        <v>167</v>
      </c>
      <c r="B11" s="2296"/>
      <c r="C11" s="2296"/>
      <c r="D11" s="2296"/>
      <c r="E11" s="2297"/>
      <c r="F11" s="1142" t="s">
        <v>1018</v>
      </c>
      <c r="G11" s="566"/>
      <c r="H11" s="560"/>
      <c r="I11" s="560"/>
      <c r="J11" s="1208"/>
      <c r="K11" s="1176"/>
    </row>
    <row r="12" spans="1:11" ht="12.75" customHeight="1" thickBot="1" x14ac:dyDescent="0.25">
      <c r="A12" s="1231" t="s">
        <v>1078</v>
      </c>
      <c r="B12" s="1232"/>
      <c r="C12" s="1232"/>
      <c r="D12" s="1232"/>
      <c r="E12" s="1233"/>
      <c r="F12" s="1144"/>
      <c r="G12" s="561">
        <f>SUM(G5:G11)</f>
        <v>0</v>
      </c>
      <c r="H12" s="561">
        <f>SUM(H5:H11)</f>
        <v>-54</v>
      </c>
      <c r="I12" s="561">
        <f>SUM(I5:I11)</f>
        <v>0</v>
      </c>
      <c r="J12" s="561">
        <f>SUM(J5:J11)</f>
        <v>0</v>
      </c>
      <c r="K12" s="561">
        <f>SUM(K5:K11)</f>
        <v>0</v>
      </c>
    </row>
    <row r="13" spans="1:11" ht="12.75" customHeight="1" thickTop="1" x14ac:dyDescent="0.2">
      <c r="A13" s="2321" t="s">
        <v>435</v>
      </c>
      <c r="B13" s="2322"/>
      <c r="C13" s="2322"/>
      <c r="D13" s="2322"/>
      <c r="E13" s="2323"/>
      <c r="F13" s="1143"/>
      <c r="G13" s="562"/>
      <c r="H13" s="563"/>
      <c r="I13" s="564"/>
      <c r="J13" s="564"/>
      <c r="K13" s="564"/>
    </row>
    <row r="14" spans="1:11" x14ac:dyDescent="0.2">
      <c r="A14" s="2304" t="s">
        <v>535</v>
      </c>
      <c r="B14" s="2304"/>
      <c r="C14" s="2304"/>
      <c r="D14" s="2304"/>
      <c r="E14" s="2305"/>
      <c r="F14" s="258" t="s">
        <v>1020</v>
      </c>
      <c r="G14" s="565"/>
      <c r="H14" s="560">
        <v>0</v>
      </c>
      <c r="I14" s="566"/>
      <c r="J14" s="1176"/>
      <c r="K14" s="1208"/>
    </row>
    <row r="15" spans="1:11" x14ac:dyDescent="0.2">
      <c r="A15" s="2296" t="s">
        <v>5</v>
      </c>
      <c r="B15" s="2296"/>
      <c r="C15" s="2296"/>
      <c r="D15" s="2296"/>
      <c r="E15" s="2297"/>
      <c r="F15" s="258" t="s">
        <v>1021</v>
      </c>
      <c r="G15" s="566"/>
      <c r="H15" s="560"/>
      <c r="I15" s="560"/>
      <c r="J15" s="1208"/>
      <c r="K15" s="1208"/>
    </row>
    <row r="16" spans="1:11" ht="12.75" customHeight="1" x14ac:dyDescent="0.2">
      <c r="A16" s="2296" t="s">
        <v>339</v>
      </c>
      <c r="B16" s="2296"/>
      <c r="C16" s="2296"/>
      <c r="D16" s="2296"/>
      <c r="E16" s="2297"/>
      <c r="F16" s="258" t="s">
        <v>1097</v>
      </c>
      <c r="G16" s="1205"/>
      <c r="H16" s="568"/>
      <c r="I16" s="568"/>
      <c r="J16" s="1186"/>
      <c r="K16" s="1186"/>
    </row>
    <row r="17" spans="1:11" ht="12.75" customHeight="1" x14ac:dyDescent="0.2">
      <c r="A17" s="1187" t="s">
        <v>1111</v>
      </c>
      <c r="B17" s="1188"/>
      <c r="C17" s="1188"/>
      <c r="D17" s="1188"/>
      <c r="E17" s="1189"/>
      <c r="F17" s="1190"/>
      <c r="G17" s="1213"/>
      <c r="H17" s="1191"/>
      <c r="I17" s="1191"/>
      <c r="J17" s="1192"/>
      <c r="K17" s="1193"/>
    </row>
    <row r="18" spans="1:11" ht="12.75" customHeight="1" x14ac:dyDescent="0.2">
      <c r="A18" s="2324" t="s">
        <v>433</v>
      </c>
      <c r="B18" s="2325"/>
      <c r="C18" s="2325"/>
      <c r="D18" s="2325"/>
      <c r="E18" s="2326"/>
      <c r="F18" s="258" t="s">
        <v>1107</v>
      </c>
      <c r="G18" s="565"/>
      <c r="H18" s="565"/>
      <c r="I18" s="565"/>
      <c r="J18" s="1208"/>
      <c r="K18" s="1194"/>
    </row>
    <row r="19" spans="1:11" ht="23.25" customHeight="1" x14ac:dyDescent="0.2">
      <c r="A19" s="2296" t="s">
        <v>490</v>
      </c>
      <c r="B19" s="2307"/>
      <c r="C19" s="2307"/>
      <c r="D19" s="2307"/>
      <c r="E19" s="2297"/>
      <c r="F19" s="258" t="s">
        <v>1108</v>
      </c>
      <c r="G19" s="565"/>
      <c r="H19" s="565"/>
      <c r="I19" s="565"/>
      <c r="J19" s="1208"/>
      <c r="K19" s="1194"/>
    </row>
    <row r="20" spans="1:11" ht="12.75" customHeight="1" x14ac:dyDescent="0.2">
      <c r="A20" s="2308" t="s">
        <v>1911</v>
      </c>
      <c r="B20" s="2309"/>
      <c r="C20" s="2309"/>
      <c r="D20" s="2309"/>
      <c r="E20" s="2310"/>
      <c r="F20" s="258" t="s">
        <v>1109</v>
      </c>
      <c r="G20" s="565"/>
      <c r="H20" s="565"/>
      <c r="I20" s="565"/>
      <c r="J20" s="1208"/>
      <c r="K20" s="1194"/>
    </row>
    <row r="21" spans="1:11" ht="12.75" customHeight="1" thickBot="1" x14ac:dyDescent="0.25">
      <c r="A21" s="1203" t="s">
        <v>743</v>
      </c>
      <c r="B21" s="1201"/>
      <c r="C21" s="1201"/>
      <c r="D21" s="1201"/>
      <c r="E21" s="1201"/>
      <c r="F21" s="546"/>
      <c r="G21" s="1191"/>
      <c r="H21" s="1202"/>
      <c r="I21" s="1202"/>
      <c r="J21" s="1207">
        <f>SUM(J18:J20)</f>
        <v>0</v>
      </c>
      <c r="K21" s="1192"/>
    </row>
    <row r="22" spans="1:11" ht="25.5" customHeight="1" thickTop="1" x14ac:dyDescent="0.2">
      <c r="A22" s="2299" t="s">
        <v>1913</v>
      </c>
      <c r="B22" s="2299"/>
      <c r="C22" s="2299"/>
      <c r="D22" s="2299"/>
      <c r="E22" s="2306"/>
      <c r="F22" s="258" t="s">
        <v>1030</v>
      </c>
      <c r="G22" s="565"/>
      <c r="H22" s="560"/>
      <c r="I22" s="560"/>
      <c r="J22" s="1209"/>
      <c r="K22" s="1208"/>
    </row>
    <row r="23" spans="1:11" ht="12.75" customHeight="1" thickBot="1" x14ac:dyDescent="0.25">
      <c r="A23" s="1234" t="s">
        <v>1079</v>
      </c>
      <c r="B23" s="1229"/>
      <c r="C23" s="1229"/>
      <c r="D23" s="1229"/>
      <c r="E23" s="1235"/>
      <c r="F23" s="1195"/>
      <c r="G23" s="561">
        <f>SUM(G14:G16,G21,G22)</f>
        <v>0</v>
      </c>
      <c r="H23" s="561">
        <f>SUM(H14:H16,H21,H22)</f>
        <v>0</v>
      </c>
      <c r="I23" s="561">
        <f>SUM(I14:I16,I21,I22)</f>
        <v>0</v>
      </c>
      <c r="J23" s="561">
        <f>SUM(J14:J16,J21,J22)</f>
        <v>0</v>
      </c>
      <c r="K23" s="561">
        <f>SUM(K14:K16,K21,K22)</f>
        <v>0</v>
      </c>
    </row>
    <row r="24" spans="1:11" ht="12.75" customHeight="1" thickTop="1" thickBot="1" x14ac:dyDescent="0.25">
      <c r="A24" s="1234" t="s">
        <v>1953</v>
      </c>
      <c r="B24" s="1203"/>
      <c r="C24" s="1203"/>
      <c r="D24" s="1203"/>
      <c r="E24" s="1236"/>
      <c r="F24" s="1237"/>
      <c r="G24" s="1210">
        <f>SUM(G3,G12)-G23</f>
        <v>0</v>
      </c>
      <c r="H24" s="1210">
        <f>SUM(H3,H12)-H23</f>
        <v>87</v>
      </c>
      <c r="I24" s="1210">
        <f>SUM(I3,I12)-I23</f>
        <v>0</v>
      </c>
      <c r="J24" s="1210">
        <f>SUM(J3,J12)-J23</f>
        <v>0</v>
      </c>
      <c r="K24" s="1210">
        <f>SUM(K3,K12)-K23</f>
        <v>0</v>
      </c>
    </row>
    <row r="25" spans="1:11" ht="13.5" thickTop="1" x14ac:dyDescent="0.2">
      <c r="A25" s="1196" t="s">
        <v>496</v>
      </c>
      <c r="B25" s="1182"/>
      <c r="C25" s="1182"/>
      <c r="D25" s="1182"/>
      <c r="E25" s="1183"/>
      <c r="F25" s="1181">
        <v>714</v>
      </c>
      <c r="G25" s="1211"/>
      <c r="H25" s="1211">
        <v>87</v>
      </c>
      <c r="I25" s="1211"/>
      <c r="J25" s="1209"/>
      <c r="K25" s="1209"/>
    </row>
    <row r="26" spans="1:11" ht="13.5" thickBot="1" x14ac:dyDescent="0.25">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671</v>
      </c>
      <c r="B30" s="1084"/>
      <c r="C30" s="1118" t="s">
        <v>449</v>
      </c>
      <c r="D30" s="1084"/>
      <c r="E30" s="631" t="s">
        <v>887</v>
      </c>
      <c r="F30" s="56"/>
      <c r="G30" s="549"/>
    </row>
    <row r="31" spans="1:11" x14ac:dyDescent="0.2">
      <c r="A31" s="59"/>
      <c r="D31" s="9"/>
      <c r="E31" s="548" t="s">
        <v>888</v>
      </c>
      <c r="F31" s="1149" t="s">
        <v>638</v>
      </c>
      <c r="G31" s="569"/>
      <c r="H31" s="2301"/>
      <c r="I31" s="2302"/>
      <c r="J31" s="2302"/>
      <c r="K31" s="2302"/>
    </row>
    <row r="32" spans="1:11" x14ac:dyDescent="0.2">
      <c r="A32" s="59"/>
      <c r="B32" s="9"/>
      <c r="C32" s="9"/>
      <c r="D32" s="9"/>
      <c r="E32" s="549"/>
      <c r="F32" s="1149" t="s">
        <v>639</v>
      </c>
      <c r="G32" s="569"/>
      <c r="H32" s="2303"/>
      <c r="I32" s="2302"/>
      <c r="J32" s="2302"/>
      <c r="K32" s="2302"/>
    </row>
    <row r="33" spans="1:11" ht="9.75" customHeight="1" x14ac:dyDescent="0.2">
      <c r="A33" s="1779" t="s">
        <v>1910</v>
      </c>
      <c r="B33" s="113"/>
      <c r="C33" s="113"/>
      <c r="D33" s="113"/>
      <c r="E33" s="113"/>
      <c r="F33" s="113"/>
      <c r="G33" s="570"/>
      <c r="H33" s="2303"/>
      <c r="I33" s="2302"/>
      <c r="J33" s="2302"/>
      <c r="K33" s="2302"/>
    </row>
    <row r="34" spans="1:11" ht="9.75" customHeight="1" x14ac:dyDescent="0.2">
      <c r="A34" s="1780" t="s">
        <v>1098</v>
      </c>
      <c r="B34" s="113"/>
      <c r="C34" s="113"/>
      <c r="D34" s="113"/>
      <c r="E34" s="113"/>
      <c r="F34" s="113"/>
      <c r="G34" s="570"/>
    </row>
    <row r="35" spans="1:11" ht="12.75" customHeight="1" x14ac:dyDescent="0.2">
      <c r="A35" s="573" t="s">
        <v>1080</v>
      </c>
      <c r="B35" s="552"/>
      <c r="C35" s="552"/>
      <c r="D35" s="552"/>
      <c r="E35" s="552"/>
      <c r="F35" s="552"/>
      <c r="G35" s="571"/>
      <c r="H35" s="1204"/>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299" t="s">
        <v>640</v>
      </c>
      <c r="B41" s="2311"/>
      <c r="C41" s="2311"/>
      <c r="D41" s="2311"/>
      <c r="E41" s="2311"/>
      <c r="F41" s="2312"/>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5" t="s">
        <v>1110</v>
      </c>
      <c r="B46" s="156" t="s">
        <v>1705</v>
      </c>
    </row>
    <row r="47" spans="1:11" s="1199" customFormat="1" ht="12" customHeight="1" x14ac:dyDescent="0.2">
      <c r="A47" s="1197"/>
      <c r="B47" s="1198" t="s">
        <v>488</v>
      </c>
      <c r="E47" s="1198"/>
      <c r="K47" s="1200"/>
    </row>
    <row r="48" spans="1:11" ht="14.25" x14ac:dyDescent="0.2">
      <c r="A48" s="1185"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6"/>
      <c r="E1" s="809"/>
      <c r="F1" s="809"/>
      <c r="G1" s="70"/>
      <c r="H1" s="305"/>
      <c r="I1" s="306"/>
      <c r="J1" s="2327"/>
      <c r="K1" s="2328"/>
      <c r="L1" s="2328"/>
    </row>
    <row r="2" spans="1:14" ht="48" customHeight="1" x14ac:dyDescent="0.2">
      <c r="A2" s="1869" t="s">
        <v>1979</v>
      </c>
      <c r="B2" s="632" t="s">
        <v>444</v>
      </c>
      <c r="C2" s="1556" t="s">
        <v>2078</v>
      </c>
      <c r="D2" s="1556" t="s">
        <v>1983</v>
      </c>
      <c r="E2" s="1556" t="s">
        <v>1980</v>
      </c>
      <c r="F2" s="1556" t="s">
        <v>2079</v>
      </c>
      <c r="G2" s="64" t="s">
        <v>709</v>
      </c>
      <c r="H2" s="1556" t="s">
        <v>2080</v>
      </c>
      <c r="I2" s="1556" t="s">
        <v>1981</v>
      </c>
      <c r="J2" s="1556" t="s">
        <v>1982</v>
      </c>
      <c r="K2" s="1556" t="s">
        <v>2081</v>
      </c>
      <c r="L2" s="1556" t="s">
        <v>2082</v>
      </c>
      <c r="M2" s="65"/>
      <c r="N2" s="65"/>
    </row>
    <row r="3" spans="1:14" ht="13.5" thickBot="1" x14ac:dyDescent="0.25">
      <c r="A3" s="652" t="s">
        <v>1061</v>
      </c>
      <c r="B3" s="633">
        <v>210</v>
      </c>
      <c r="C3" s="1706"/>
      <c r="D3" s="1706"/>
      <c r="E3" s="1706"/>
      <c r="F3" s="1059">
        <f>(C3+D3)-E3</f>
        <v>0</v>
      </c>
      <c r="G3" s="634"/>
      <c r="H3" s="1706"/>
      <c r="I3" s="1706"/>
      <c r="J3" s="1706"/>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47537</v>
      </c>
      <c r="D5" s="639"/>
      <c r="E5" s="639"/>
      <c r="F5" s="1059">
        <f>(C5+D5)-E5</f>
        <v>47537</v>
      </c>
      <c r="G5" s="635"/>
      <c r="H5" s="641"/>
      <c r="I5" s="641"/>
      <c r="J5" s="641"/>
      <c r="K5" s="646"/>
      <c r="L5" s="1058">
        <f>F5-K5</f>
        <v>47537</v>
      </c>
    </row>
    <row r="6" spans="1:14" ht="14.25" thickTop="1" thickBot="1" x14ac:dyDescent="0.25">
      <c r="A6" s="648" t="s">
        <v>1331</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3423191</v>
      </c>
      <c r="D8" s="640">
        <v>63625</v>
      </c>
      <c r="E8" s="640"/>
      <c r="F8" s="1059">
        <f>(C8+D8)-E8</f>
        <v>3486816</v>
      </c>
      <c r="G8" s="636">
        <v>50</v>
      </c>
      <c r="H8" s="572">
        <v>1346565</v>
      </c>
      <c r="I8" s="572">
        <v>69100</v>
      </c>
      <c r="J8" s="572"/>
      <c r="K8" s="1058">
        <f>(H8+I8)-J8</f>
        <v>1415665</v>
      </c>
      <c r="L8" s="1058">
        <f>F8-K8</f>
        <v>2071151</v>
      </c>
    </row>
    <row r="9" spans="1:14" ht="14.25" thickTop="1" thickBot="1" x14ac:dyDescent="0.25">
      <c r="A9" s="648" t="s">
        <v>1333</v>
      </c>
      <c r="B9" s="286">
        <v>232</v>
      </c>
      <c r="C9" s="572"/>
      <c r="D9" s="572"/>
      <c r="E9" s="572"/>
      <c r="F9" s="1059">
        <f>(C9+D9)-E9</f>
        <v>0</v>
      </c>
      <c r="G9" s="636">
        <v>20</v>
      </c>
      <c r="H9" s="572"/>
      <c r="I9" s="572"/>
      <c r="J9" s="572"/>
      <c r="K9" s="1058">
        <f>(H9+I9)-J9</f>
        <v>0</v>
      </c>
      <c r="L9" s="1058">
        <f>F9-K9</f>
        <v>0</v>
      </c>
    </row>
    <row r="10" spans="1:14" ht="24" thickTop="1" thickBot="1" x14ac:dyDescent="0.25">
      <c r="A10" s="649" t="s">
        <v>1334</v>
      </c>
      <c r="B10" s="286">
        <v>240</v>
      </c>
      <c r="C10" s="1060">
        <v>84170</v>
      </c>
      <c r="D10" s="1060"/>
      <c r="E10" s="1060"/>
      <c r="F10" s="1061">
        <f>(C10+D10)-E10</f>
        <v>84170</v>
      </c>
      <c r="G10" s="636">
        <v>20</v>
      </c>
      <c r="H10" s="1062">
        <v>51433</v>
      </c>
      <c r="I10" s="1062">
        <v>4208</v>
      </c>
      <c r="J10" s="1062"/>
      <c r="K10" s="1058">
        <f>(H10+I10)-J10</f>
        <v>55641</v>
      </c>
      <c r="L10" s="1058">
        <f>F10-K10</f>
        <v>28529</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394431</v>
      </c>
      <c r="D12" s="640">
        <v>5676</v>
      </c>
      <c r="E12" s="640"/>
      <c r="F12" s="1059">
        <f>(C12+D12)-E12</f>
        <v>400107</v>
      </c>
      <c r="G12" s="636">
        <v>10</v>
      </c>
      <c r="H12" s="572">
        <v>388215</v>
      </c>
      <c r="I12" s="572">
        <v>1015</v>
      </c>
      <c r="J12" s="572"/>
      <c r="K12" s="1058">
        <f>(H12+I12)-J12</f>
        <v>389230</v>
      </c>
      <c r="L12" s="1058">
        <f>F12-K12</f>
        <v>10877</v>
      </c>
    </row>
    <row r="13" spans="1:14" ht="14.25" thickTop="1" thickBot="1" x14ac:dyDescent="0.25">
      <c r="A13" s="651" t="s">
        <v>1336</v>
      </c>
      <c r="B13" s="286">
        <v>252</v>
      </c>
      <c r="C13" s="640"/>
      <c r="D13" s="640"/>
      <c r="E13" s="640"/>
      <c r="F13" s="1059">
        <f>(C13+D13)-E13</f>
        <v>0</v>
      </c>
      <c r="G13" s="636">
        <v>5</v>
      </c>
      <c r="H13" s="572"/>
      <c r="I13" s="572"/>
      <c r="J13" s="572"/>
      <c r="K13" s="1058">
        <f>(H13+I13)-J13</f>
        <v>0</v>
      </c>
      <c r="L13" s="1058">
        <f>F13-K13</f>
        <v>0</v>
      </c>
    </row>
    <row r="14" spans="1:14" ht="14.25" thickTop="1" thickBot="1" x14ac:dyDescent="0.25">
      <c r="A14" s="651" t="s">
        <v>1337</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625</v>
      </c>
      <c r="B15" s="633">
        <v>260</v>
      </c>
      <c r="C15" s="640"/>
      <c r="D15" s="640"/>
      <c r="E15" s="640"/>
      <c r="F15" s="1059">
        <f>(C15+D15)-E15</f>
        <v>0</v>
      </c>
      <c r="G15" s="637" t="s">
        <v>1030</v>
      </c>
      <c r="H15" s="638"/>
      <c r="I15" s="638"/>
      <c r="J15" s="638"/>
      <c r="K15" s="638"/>
      <c r="L15" s="1058">
        <f>F15-K15</f>
        <v>0</v>
      </c>
    </row>
    <row r="16" spans="1:14" ht="15" customHeight="1" thickTop="1" thickBot="1" x14ac:dyDescent="0.25">
      <c r="A16" s="832" t="s">
        <v>748</v>
      </c>
      <c r="B16" s="867">
        <v>200</v>
      </c>
      <c r="C16" s="642">
        <f>SUM(C3,C5:C6,C8:C10,C12:C15)</f>
        <v>3949329</v>
      </c>
      <c r="D16" s="642">
        <f>SUM(D3,D5:D6,D8:D10,D12:D15)</f>
        <v>69301</v>
      </c>
      <c r="E16" s="642">
        <f>SUM(E3,E5:E6,E8:E10,E12:E15)</f>
        <v>0</v>
      </c>
      <c r="F16" s="642">
        <f>SUM(F3,F5:F6,F8:F10,F12:F15)</f>
        <v>4018630</v>
      </c>
      <c r="G16" s="636"/>
      <c r="H16" s="642">
        <f>SUM(H3,H6,H8:H10,H12:H14,)</f>
        <v>1786213</v>
      </c>
      <c r="I16" s="642">
        <f>SUM(I3,I6,I8:I10,I12:I14,)</f>
        <v>74323</v>
      </c>
      <c r="J16" s="642">
        <f>SUM(J3,J6,J8:J10,J12:J14,)</f>
        <v>0</v>
      </c>
      <c r="K16" s="1059">
        <f>(H16+I16)-J16</f>
        <v>1860536</v>
      </c>
      <c r="L16" s="1059">
        <f>F16-K16</f>
        <v>2158094</v>
      </c>
    </row>
    <row r="17" spans="1:12" ht="15" customHeight="1" thickTop="1" thickBot="1" x14ac:dyDescent="0.25">
      <c r="A17" s="653" t="s">
        <v>331</v>
      </c>
      <c r="B17" s="633">
        <v>700</v>
      </c>
      <c r="C17" s="1069"/>
      <c r="D17" s="1069"/>
      <c r="E17" s="1069"/>
      <c r="F17" s="1059">
        <f>SUM('Expenditures 15-22'!I114,'Expenditures 15-22'!I150,'Expenditures 15-22'!I204,'Expenditures 15-22'!I305,'Expenditures 15-22'!I331,'Expenditures 15-22'!I354)</f>
        <v>1772</v>
      </c>
      <c r="G17" s="635">
        <v>10</v>
      </c>
      <c r="H17" s="1069"/>
      <c r="I17" s="1058">
        <f>F17/G17</f>
        <v>177.2</v>
      </c>
      <c r="J17" s="1069"/>
      <c r="K17" s="1070"/>
      <c r="L17" s="1070"/>
    </row>
    <row r="18" spans="1:12" ht="14.25" thickTop="1" thickBot="1" x14ac:dyDescent="0.25">
      <c r="A18" s="869" t="s">
        <v>794</v>
      </c>
      <c r="B18" s="870"/>
      <c r="C18" s="1071"/>
      <c r="D18" s="1071"/>
      <c r="E18" s="1071"/>
      <c r="F18" s="1072"/>
      <c r="G18" s="868"/>
      <c r="H18" s="643"/>
      <c r="I18" s="1059">
        <f>SUM(I16,I17)</f>
        <v>74500.2</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4"/>
    </row>
    <row r="2" spans="1:7" ht="13.5" thickBot="1" x14ac:dyDescent="0.25">
      <c r="A2" s="2335" t="s">
        <v>567</v>
      </c>
      <c r="B2" s="2336"/>
      <c r="C2" s="2336"/>
      <c r="D2" s="2336"/>
      <c r="E2" s="2336"/>
      <c r="F2" s="2337"/>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37" t="s">
        <v>592</v>
      </c>
      <c r="B7" s="575"/>
      <c r="C7" s="576"/>
      <c r="D7" s="575"/>
      <c r="E7" s="576"/>
      <c r="F7" s="575"/>
    </row>
    <row r="8" spans="1:7" ht="12" customHeight="1" x14ac:dyDescent="0.2">
      <c r="A8" s="360" t="s">
        <v>538</v>
      </c>
      <c r="B8" s="938" t="s">
        <v>1875</v>
      </c>
      <c r="C8" s="359"/>
      <c r="D8" s="360" t="s">
        <v>591</v>
      </c>
      <c r="E8" s="576" t="s">
        <v>1134</v>
      </c>
      <c r="F8" s="939">
        <f>'Expenditures 15-22'!K114</f>
        <v>2861604</v>
      </c>
      <c r="G8" s="358"/>
    </row>
    <row r="9" spans="1:7" ht="12" customHeight="1" x14ac:dyDescent="0.2">
      <c r="A9" s="360" t="s">
        <v>539</v>
      </c>
      <c r="B9" s="938" t="s">
        <v>1876</v>
      </c>
      <c r="C9" s="359"/>
      <c r="D9" s="360" t="s">
        <v>591</v>
      </c>
      <c r="E9" s="576"/>
      <c r="F9" s="940">
        <f>'Expenditures 15-22'!K150</f>
        <v>276417</v>
      </c>
      <c r="G9" s="941"/>
    </row>
    <row r="10" spans="1:7" ht="12" customHeight="1" x14ac:dyDescent="0.2">
      <c r="A10" s="360" t="s">
        <v>589</v>
      </c>
      <c r="B10" s="938" t="s">
        <v>1877</v>
      </c>
      <c r="C10" s="359"/>
      <c r="D10" s="360" t="s">
        <v>591</v>
      </c>
      <c r="E10" s="576"/>
      <c r="F10" s="940">
        <f>'Expenditures 15-22'!K168</f>
        <v>152780</v>
      </c>
      <c r="G10" s="941"/>
    </row>
    <row r="11" spans="1:7" ht="12" customHeight="1" x14ac:dyDescent="0.2">
      <c r="A11" s="360" t="s">
        <v>540</v>
      </c>
      <c r="B11" s="938" t="s">
        <v>1878</v>
      </c>
      <c r="C11" s="359"/>
      <c r="D11" s="360" t="s">
        <v>591</v>
      </c>
      <c r="E11" s="576"/>
      <c r="F11" s="940">
        <f>'Expenditures 15-22'!K204</f>
        <v>73693</v>
      </c>
      <c r="G11" s="941"/>
    </row>
    <row r="12" spans="1:7" ht="12" customHeight="1" x14ac:dyDescent="0.2">
      <c r="A12" s="360" t="s">
        <v>541</v>
      </c>
      <c r="B12" s="938" t="s">
        <v>1879</v>
      </c>
      <c r="C12" s="359"/>
      <c r="D12" s="360" t="s">
        <v>591</v>
      </c>
      <c r="E12" s="576"/>
      <c r="F12" s="940">
        <f>'Expenditures 15-22'!K288</f>
        <v>63126</v>
      </c>
      <c r="G12" s="941"/>
    </row>
    <row r="13" spans="1:7" ht="12" customHeight="1" x14ac:dyDescent="0.2">
      <c r="A13" s="360" t="s">
        <v>113</v>
      </c>
      <c r="B13" s="938" t="s">
        <v>1880</v>
      </c>
      <c r="C13" s="359"/>
      <c r="D13" s="360" t="s">
        <v>591</v>
      </c>
      <c r="E13" s="576"/>
      <c r="F13" s="940">
        <f>'Expenditures 15-22'!K331</f>
        <v>0</v>
      </c>
      <c r="G13" s="942"/>
    </row>
    <row r="14" spans="1:7" ht="12" customHeight="1" thickBot="1" x14ac:dyDescent="0.25">
      <c r="A14" s="943"/>
      <c r="B14" s="577"/>
      <c r="C14" s="578"/>
      <c r="D14" s="998" t="s">
        <v>591</v>
      </c>
      <c r="E14" s="589" t="s">
        <v>1134</v>
      </c>
      <c r="F14" s="944">
        <f>SUM(F8:F13)</f>
        <v>3427620</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0">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0">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0">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0">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0">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0">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0">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0">
        <f>'Revenues 9-14'!F62</f>
        <v>0</v>
      </c>
      <c r="G28" s="358"/>
    </row>
    <row r="29" spans="1:7" ht="12" customHeight="1" x14ac:dyDescent="0.2">
      <c r="A29" s="360" t="s">
        <v>539</v>
      </c>
      <c r="B29" s="938" t="s">
        <v>967</v>
      </c>
      <c r="C29" s="952">
        <f>'Revenues 9-14'!B148</f>
        <v>3410</v>
      </c>
      <c r="D29" s="953" t="str">
        <f>'Revenues 9-14'!A148</f>
        <v>Adult Ed (from ICCB)</v>
      </c>
      <c r="E29" s="576"/>
      <c r="F29" s="1100">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1">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0">
        <f>'Revenues 9-14'!D229</f>
        <v>0</v>
      </c>
      <c r="G33" s="358"/>
    </row>
    <row r="34" spans="1:7" ht="12" customHeight="1" x14ac:dyDescent="0.2">
      <c r="A34" s="360" t="s">
        <v>538</v>
      </c>
      <c r="B34" s="360" t="s">
        <v>1881</v>
      </c>
      <c r="C34" s="956" t="str">
        <f>'Expenditures 15-22'!B7</f>
        <v>1125</v>
      </c>
      <c r="D34" s="957" t="str">
        <f>'Expenditures 15-22'!A7</f>
        <v>Pre-K Programs</v>
      </c>
      <c r="E34" s="576"/>
      <c r="F34" s="1100">
        <f>'Expenditures 15-22'!K7-SUM('Expenditures 15-22'!G7,'Expenditures 15-22'!I7)</f>
        <v>44134</v>
      </c>
      <c r="G34" s="358"/>
    </row>
    <row r="35" spans="1:7" ht="12" customHeight="1" x14ac:dyDescent="0.2">
      <c r="A35" s="360" t="s">
        <v>538</v>
      </c>
      <c r="B35" s="360" t="s">
        <v>1882</v>
      </c>
      <c r="C35" s="956" t="str">
        <f>'Expenditures 15-22'!B9</f>
        <v>1225</v>
      </c>
      <c r="D35" s="957" t="str">
        <f>'Expenditures 15-22'!A9</f>
        <v>Special Education Programs Pre-K</v>
      </c>
      <c r="E35" s="576"/>
      <c r="F35" s="1100">
        <f>'Expenditures 15-22'!K9-SUM('Expenditures 15-22'!G9+'Expenditures 15-22'!I9)</f>
        <v>77300</v>
      </c>
      <c r="G35" s="358"/>
    </row>
    <row r="36" spans="1:7" ht="12" customHeight="1" x14ac:dyDescent="0.2">
      <c r="A36" s="360" t="s">
        <v>538</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538</v>
      </c>
      <c r="B37" s="360" t="s">
        <v>1883</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538</v>
      </c>
      <c r="B38" s="360" t="s">
        <v>1884</v>
      </c>
      <c r="C38" s="956">
        <f>'Expenditures 15-22'!B15</f>
        <v>1600</v>
      </c>
      <c r="D38" s="958" t="str">
        <f>'Expenditures 15-22'!A15</f>
        <v>Summer School Programs</v>
      </c>
      <c r="E38" s="576"/>
      <c r="F38" s="1100">
        <f>'Expenditures 15-22'!K15-SUM('Expenditures 15-22'!G15,'Expenditures 15-22'!I15)</f>
        <v>0</v>
      </c>
      <c r="G38" s="358"/>
    </row>
    <row r="39" spans="1:7" ht="12" customHeight="1" x14ac:dyDescent="0.2">
      <c r="A39" s="360" t="s">
        <v>538</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0">
        <f>'Expenditures 15-22'!K22</f>
        <v>0</v>
      </c>
      <c r="G41" s="358"/>
    </row>
    <row r="42" spans="1:7" ht="12" customHeight="1" x14ac:dyDescent="0.2">
      <c r="A42" s="360" t="s">
        <v>538</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538</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538</v>
      </c>
      <c r="B51" s="360" t="s">
        <v>1885</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538</v>
      </c>
      <c r="B52" s="360" t="s">
        <v>1886</v>
      </c>
      <c r="C52" s="959" t="str">
        <f>'Expenditures 15-22'!B75</f>
        <v>3000</v>
      </c>
      <c r="D52" s="958" t="s">
        <v>528</v>
      </c>
      <c r="E52" s="576"/>
      <c r="F52" s="1100">
        <f>'Expenditures 15-22'!K75-SUM('Expenditures 15-22'!G75,'Expenditures 15-22'!I75)</f>
        <v>6851</v>
      </c>
      <c r="G52" s="358"/>
    </row>
    <row r="53" spans="1:7" ht="12" customHeight="1" x14ac:dyDescent="0.2">
      <c r="A53" s="360" t="s">
        <v>538</v>
      </c>
      <c r="B53" s="360" t="s">
        <v>1887</v>
      </c>
      <c r="C53" s="959">
        <f>'Expenditures 15-22'!B102</f>
        <v>4000</v>
      </c>
      <c r="D53" s="958" t="str">
        <f>'Expenditures 15-22'!A102</f>
        <v>Total Payments to Other Govt Units</v>
      </c>
      <c r="E53" s="576"/>
      <c r="F53" s="1100">
        <f>'Expenditures 15-22'!K102</f>
        <v>430064</v>
      </c>
      <c r="G53" s="358"/>
    </row>
    <row r="54" spans="1:7" ht="12" customHeight="1" x14ac:dyDescent="0.2">
      <c r="A54" s="360" t="s">
        <v>538</v>
      </c>
      <c r="B54" s="360" t="s">
        <v>1888</v>
      </c>
      <c r="C54" s="959" t="s">
        <v>1160</v>
      </c>
      <c r="D54" s="955" t="s">
        <v>1302</v>
      </c>
      <c r="E54" s="576"/>
      <c r="F54" s="1100">
        <f>'Expenditures 15-22'!G114</f>
        <v>0</v>
      </c>
      <c r="G54" s="358"/>
    </row>
    <row r="55" spans="1:7" ht="12" customHeight="1" x14ac:dyDescent="0.2">
      <c r="A55" s="360" t="s">
        <v>538</v>
      </c>
      <c r="B55" s="360" t="s">
        <v>1889</v>
      </c>
      <c r="C55" s="959" t="s">
        <v>1160</v>
      </c>
      <c r="D55" s="955" t="s">
        <v>331</v>
      </c>
      <c r="E55" s="576"/>
      <c r="F55" s="1100">
        <f>'Expenditures 15-22'!I114</f>
        <v>0</v>
      </c>
      <c r="G55" s="358"/>
    </row>
    <row r="56" spans="1:7" ht="12" customHeight="1" x14ac:dyDescent="0.2">
      <c r="A56" s="360" t="s">
        <v>539</v>
      </c>
      <c r="B56" s="360" t="s">
        <v>1890</v>
      </c>
      <c r="C56" s="956" t="str">
        <f>'Expenditures 15-22'!B130</f>
        <v>3000</v>
      </c>
      <c r="D56" s="1046" t="s">
        <v>528</v>
      </c>
      <c r="E56" s="576"/>
      <c r="F56" s="1100">
        <f>'Expenditures 15-22'!K130-SUM('Expenditures 15-22'!G130+'Expenditures 15-22'!I130)</f>
        <v>0</v>
      </c>
      <c r="G56" s="358"/>
    </row>
    <row r="57" spans="1:7" ht="12" customHeight="1" x14ac:dyDescent="0.2">
      <c r="A57" s="360" t="s">
        <v>539</v>
      </c>
      <c r="B57" s="360" t="s">
        <v>1891</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539</v>
      </c>
      <c r="B58" s="360" t="s">
        <v>1892</v>
      </c>
      <c r="C58" s="956" t="s">
        <v>1160</v>
      </c>
      <c r="D58" s="955" t="s">
        <v>1302</v>
      </c>
      <c r="E58" s="576"/>
      <c r="F58" s="1102">
        <f>'Expenditures 15-22'!G150</f>
        <v>69301</v>
      </c>
      <c r="G58" s="358"/>
    </row>
    <row r="59" spans="1:7" ht="12" customHeight="1" x14ac:dyDescent="0.2">
      <c r="A59" s="965" t="s">
        <v>539</v>
      </c>
      <c r="B59" s="68" t="s">
        <v>1893</v>
      </c>
      <c r="C59" s="1045" t="s">
        <v>1160</v>
      </c>
      <c r="D59" s="68" t="s">
        <v>331</v>
      </c>
      <c r="F59" s="1103">
        <f>'Expenditures 15-22'!I150</f>
        <v>1772</v>
      </c>
      <c r="G59" s="358"/>
    </row>
    <row r="60" spans="1:7" ht="12" customHeight="1" x14ac:dyDescent="0.2">
      <c r="A60" s="965" t="s">
        <v>589</v>
      </c>
      <c r="B60" s="68" t="s">
        <v>1894</v>
      </c>
      <c r="C60" s="1045">
        <v>4000</v>
      </c>
      <c r="D60" s="68" t="s">
        <v>357</v>
      </c>
      <c r="F60" s="1104">
        <f>'Expenditures 15-22'!K154</f>
        <v>0</v>
      </c>
      <c r="G60" s="358"/>
    </row>
    <row r="61" spans="1:7" ht="12" customHeight="1" x14ac:dyDescent="0.2">
      <c r="A61" s="962" t="s">
        <v>589</v>
      </c>
      <c r="B61" s="962" t="s">
        <v>1895</v>
      </c>
      <c r="C61" s="963" t="str">
        <f>'Expenditures 15-22'!B164</f>
        <v>5300</v>
      </c>
      <c r="D61" s="1047" t="s">
        <v>356</v>
      </c>
      <c r="E61" s="590"/>
      <c r="F61" s="1100">
        <f>'Expenditures 15-22'!K164</f>
        <v>70000</v>
      </c>
      <c r="G61" s="358"/>
    </row>
    <row r="62" spans="1:7" ht="12" customHeight="1" x14ac:dyDescent="0.2">
      <c r="A62" s="360" t="s">
        <v>540</v>
      </c>
      <c r="B62" s="360" t="s">
        <v>1896</v>
      </c>
      <c r="C62" s="956">
        <f>'Expenditures 15-22'!B179</f>
        <v>3000</v>
      </c>
      <c r="D62" s="946" t="s">
        <v>528</v>
      </c>
      <c r="E62" s="576"/>
      <c r="F62" s="1100">
        <f>'Expenditures 15-22'!K179-SUM('Expenditures 15-22'!G179,'Expenditures 15-22'!I179)</f>
        <v>0</v>
      </c>
      <c r="G62" s="358"/>
    </row>
    <row r="63" spans="1:7" ht="12" customHeight="1" x14ac:dyDescent="0.2">
      <c r="A63" s="360" t="s">
        <v>540</v>
      </c>
      <c r="B63" s="360" t="s">
        <v>1897</v>
      </c>
      <c r="C63" s="956" t="str">
        <f>'Expenditures 15-22'!B190</f>
        <v>4000</v>
      </c>
      <c r="D63" s="957" t="str">
        <f>'Expenditures 15-22'!A190</f>
        <v>Total Payments to Other Govt Units</v>
      </c>
      <c r="E63" s="576"/>
      <c r="F63" s="1100">
        <f>'Expenditures 15-22'!K190</f>
        <v>0</v>
      </c>
      <c r="G63" s="358"/>
    </row>
    <row r="64" spans="1:7" ht="12" customHeight="1" x14ac:dyDescent="0.2">
      <c r="A64" s="962" t="s">
        <v>540</v>
      </c>
      <c r="B64" s="962" t="s">
        <v>1898</v>
      </c>
      <c r="C64" s="963" t="str">
        <f>'Expenditures 15-22'!B200</f>
        <v>5300</v>
      </c>
      <c r="D64" s="1046" t="s">
        <v>356</v>
      </c>
      <c r="E64" s="576"/>
      <c r="F64" s="1100">
        <f>'Expenditures 15-22'!K200</f>
        <v>0</v>
      </c>
      <c r="G64" s="358"/>
    </row>
    <row r="65" spans="1:8" ht="12" customHeight="1" x14ac:dyDescent="0.2">
      <c r="A65" s="360" t="s">
        <v>540</v>
      </c>
      <c r="B65" s="360" t="s">
        <v>1899</v>
      </c>
      <c r="C65" s="956" t="s">
        <v>1160</v>
      </c>
      <c r="D65" s="955" t="s">
        <v>1302</v>
      </c>
      <c r="E65" s="576"/>
      <c r="F65" s="1100">
        <f>'Expenditures 15-22'!G204</f>
        <v>0</v>
      </c>
      <c r="G65" s="358"/>
    </row>
    <row r="66" spans="1:8" ht="12" customHeight="1" x14ac:dyDescent="0.2">
      <c r="A66" s="360" t="s">
        <v>540</v>
      </c>
      <c r="B66" s="360" t="s">
        <v>1900</v>
      </c>
      <c r="C66" s="956" t="s">
        <v>1160</v>
      </c>
      <c r="D66" s="955" t="s">
        <v>331</v>
      </c>
      <c r="E66" s="576"/>
      <c r="F66" s="1100">
        <f>'Expenditures 15-22'!I204</f>
        <v>0</v>
      </c>
      <c r="G66" s="358"/>
    </row>
    <row r="67" spans="1:8" ht="12" customHeight="1" x14ac:dyDescent="0.2">
      <c r="A67" s="360" t="s">
        <v>541</v>
      </c>
      <c r="B67" s="360" t="s">
        <v>1901</v>
      </c>
      <c r="C67" s="956" t="str">
        <f>'Expenditures 15-22'!B210</f>
        <v>1125</v>
      </c>
      <c r="D67" s="1046" t="str">
        <f>'Expenditures 15-22'!A210</f>
        <v>Pre-K Programs</v>
      </c>
      <c r="E67" s="576"/>
      <c r="F67" s="1100">
        <f>'Expenditures 15-22'!K210</f>
        <v>578</v>
      </c>
      <c r="G67" s="358"/>
    </row>
    <row r="68" spans="1:8" ht="12" customHeight="1" x14ac:dyDescent="0.2">
      <c r="A68" s="360" t="s">
        <v>541</v>
      </c>
      <c r="B68" s="360" t="s">
        <v>1902</v>
      </c>
      <c r="C68" s="956" t="str">
        <f>'Expenditures 15-22'!B212</f>
        <v>1225</v>
      </c>
      <c r="D68" s="1046" t="str">
        <f>'Expenditures 15-22'!A212</f>
        <v>Special Education Programs - Pre-K</v>
      </c>
      <c r="E68" s="576"/>
      <c r="F68" s="1100">
        <f>'Expenditures 15-22'!K212</f>
        <v>640</v>
      </c>
      <c r="G68" s="358"/>
    </row>
    <row r="69" spans="1:8" ht="12" customHeight="1" x14ac:dyDescent="0.2">
      <c r="A69" s="360" t="s">
        <v>541</v>
      </c>
      <c r="B69" s="360" t="s">
        <v>1192</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541</v>
      </c>
      <c r="B70" s="360" t="s">
        <v>1903</v>
      </c>
      <c r="C70" s="956">
        <f>'Expenditures 15-22'!B215</f>
        <v>1300</v>
      </c>
      <c r="D70" s="957" t="str">
        <f>'Expenditures 15-22'!A215</f>
        <v>Adult/Continuing Education Programs</v>
      </c>
      <c r="E70" s="576"/>
      <c r="F70" s="1100">
        <f>'Expenditures 15-22'!K215</f>
        <v>0</v>
      </c>
      <c r="G70" s="358"/>
    </row>
    <row r="71" spans="1:8" ht="12" customHeight="1" x14ac:dyDescent="0.2">
      <c r="A71" s="360" t="s">
        <v>541</v>
      </c>
      <c r="B71" s="360" t="s">
        <v>1904</v>
      </c>
      <c r="C71" s="956">
        <f>'Expenditures 15-22'!B218</f>
        <v>1600</v>
      </c>
      <c r="D71" s="957" t="str">
        <f>'Expenditures 15-22'!A218</f>
        <v>Summer School Programs</v>
      </c>
      <c r="E71" s="576"/>
      <c r="F71" s="1100">
        <f>'Expenditures 15-22'!K218</f>
        <v>0</v>
      </c>
      <c r="G71" s="358"/>
    </row>
    <row r="72" spans="1:8" ht="12" customHeight="1" x14ac:dyDescent="0.2">
      <c r="A72" s="360" t="s">
        <v>541</v>
      </c>
      <c r="B72" s="360" t="s">
        <v>1905</v>
      </c>
      <c r="C72" s="956">
        <f>'Expenditures 15-22'!B274</f>
        <v>3000</v>
      </c>
      <c r="D72" s="946" t="s">
        <v>528</v>
      </c>
      <c r="E72" s="576"/>
      <c r="F72" s="1100">
        <f>'Expenditures 15-22'!K274</f>
        <v>0</v>
      </c>
      <c r="G72" s="358"/>
    </row>
    <row r="73" spans="1:8" ht="12" customHeight="1" x14ac:dyDescent="0.2">
      <c r="A73" s="360" t="s">
        <v>541</v>
      </c>
      <c r="B73" s="360" t="s">
        <v>1906</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1863</v>
      </c>
      <c r="E75" s="592" t="s">
        <v>1134</v>
      </c>
      <c r="F75" s="1105">
        <f>SUM(F18:F73)</f>
        <v>700640</v>
      </c>
      <c r="G75" s="358"/>
    </row>
    <row r="76" spans="1:8" s="965" customFormat="1" ht="12" customHeight="1" thickTop="1" thickBot="1" x14ac:dyDescent="0.25">
      <c r="A76" s="582"/>
      <c r="B76" s="580"/>
      <c r="C76" s="581"/>
      <c r="D76" s="964" t="s">
        <v>1862</v>
      </c>
      <c r="E76" s="592"/>
      <c r="F76" s="1106">
        <f>(F14-F75)</f>
        <v>2726980</v>
      </c>
      <c r="G76" s="360"/>
    </row>
    <row r="77" spans="1:8" s="965" customFormat="1" ht="12" customHeight="1" thickTop="1" x14ac:dyDescent="0.2">
      <c r="A77" s="583"/>
      <c r="B77" s="580"/>
      <c r="C77" s="581"/>
      <c r="D77" s="964" t="s">
        <v>1954</v>
      </c>
      <c r="E77" s="592"/>
      <c r="F77" s="1615">
        <v>217.36</v>
      </c>
      <c r="G77" s="361"/>
      <c r="H77" s="360"/>
    </row>
    <row r="78" spans="1:8" s="965" customFormat="1" ht="12" customHeight="1" thickBot="1" x14ac:dyDescent="0.25">
      <c r="A78" s="584"/>
      <c r="B78" s="580"/>
      <c r="C78" s="581"/>
      <c r="D78" s="964" t="s">
        <v>1933</v>
      </c>
      <c r="E78" s="592" t="s">
        <v>1134</v>
      </c>
      <c r="F78" s="1107">
        <f>IF(F77&gt;0,F76/F77," Complete Line 77")</f>
        <v>12545.914611704085</v>
      </c>
      <c r="G78" s="360"/>
    </row>
    <row r="79" spans="1:8" s="965" customFormat="1" ht="12" thickTop="1" x14ac:dyDescent="0.2">
      <c r="A79" s="385"/>
      <c r="B79" s="360"/>
      <c r="C79" s="359"/>
      <c r="D79" s="579"/>
      <c r="E79" s="576"/>
      <c r="F79" s="966"/>
      <c r="G79" s="360"/>
    </row>
    <row r="80" spans="1:8" s="965" customFormat="1" ht="12" thickBot="1" x14ac:dyDescent="0.25">
      <c r="A80" s="2329" t="s">
        <v>1317</v>
      </c>
      <c r="B80" s="2330"/>
      <c r="C80" s="2330"/>
      <c r="D80" s="2330"/>
      <c r="E80" s="2330"/>
      <c r="F80" s="2331"/>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7">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540</v>
      </c>
      <c r="B86" s="974" t="s">
        <v>175</v>
      </c>
      <c r="C86" s="971">
        <v>1416</v>
      </c>
      <c r="D86" s="972" t="str">
        <f>'Revenues 9-14'!A46</f>
        <v>Regular Transp Fees from Other Sources (Out of State)</v>
      </c>
      <c r="E86" s="386"/>
      <c r="F86" s="1065">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538</v>
      </c>
      <c r="B93" s="974" t="s">
        <v>182</v>
      </c>
      <c r="C93" s="971">
        <v>1600</v>
      </c>
      <c r="D93" s="979" t="str">
        <f>'Revenues 9-14'!A75</f>
        <v>Total Food Service</v>
      </c>
      <c r="E93" s="386"/>
      <c r="F93" s="1065">
        <f>'Revenues 9-14'!C75</f>
        <v>23502</v>
      </c>
      <c r="G93" s="973"/>
    </row>
    <row r="94" spans="1:7" ht="12" customHeight="1" x14ac:dyDescent="0.2">
      <c r="A94" s="974" t="s">
        <v>147</v>
      </c>
      <c r="B94" s="974" t="s">
        <v>183</v>
      </c>
      <c r="C94" s="971">
        <v>1700</v>
      </c>
      <c r="D94" s="980" t="str">
        <f>'Revenues 9-14'!A82</f>
        <v>Total District/School Activity Income</v>
      </c>
      <c r="E94" s="386"/>
      <c r="F94" s="1065">
        <f>SUM('Revenues 9-14'!C82,'Revenues 9-14'!D82)</f>
        <v>0</v>
      </c>
      <c r="G94" s="973"/>
    </row>
    <row r="95" spans="1:7" ht="12" customHeight="1" x14ac:dyDescent="0.2">
      <c r="A95" s="974" t="s">
        <v>538</v>
      </c>
      <c r="B95" s="974" t="s">
        <v>184</v>
      </c>
      <c r="C95" s="971">
        <f>'Revenues 9-14'!B84</f>
        <v>1811</v>
      </c>
      <c r="D95" s="972" t="str">
        <f>'Revenues 9-14'!A84</f>
        <v>Rentals - Regular Textbooks</v>
      </c>
      <c r="E95" s="386"/>
      <c r="F95" s="1065">
        <f>'Revenues 9-14'!C84</f>
        <v>17728</v>
      </c>
      <c r="G95" s="973"/>
    </row>
    <row r="96" spans="1:7" ht="12" customHeight="1" x14ac:dyDescent="0.2">
      <c r="A96" s="974" t="s">
        <v>538</v>
      </c>
      <c r="B96" s="974" t="s">
        <v>185</v>
      </c>
      <c r="C96" s="971">
        <f>'Revenues 9-14'!B87</f>
        <v>1819</v>
      </c>
      <c r="D96" s="972" t="str">
        <f>'Revenues 9-14'!A87</f>
        <v>Rentals - Other (Describe &amp; Itemize)</v>
      </c>
      <c r="E96" s="386"/>
      <c r="F96" s="1065">
        <f>'Revenues 9-14'!C87</f>
        <v>0</v>
      </c>
      <c r="G96" s="973"/>
    </row>
    <row r="97" spans="1:7" ht="12" customHeight="1" x14ac:dyDescent="0.2">
      <c r="A97" s="974" t="s">
        <v>538</v>
      </c>
      <c r="B97" s="974" t="s">
        <v>186</v>
      </c>
      <c r="C97" s="971">
        <f>'Revenues 9-14'!B88</f>
        <v>1821</v>
      </c>
      <c r="D97" s="972" t="str">
        <f>'Revenues 9-14'!A88</f>
        <v>Sales - Regular Textbooks</v>
      </c>
      <c r="E97" s="386"/>
      <c r="F97" s="1065">
        <f>'Revenues 9-14'!C88</f>
        <v>166</v>
      </c>
      <c r="G97" s="973"/>
    </row>
    <row r="98" spans="1:7" ht="12" customHeight="1" x14ac:dyDescent="0.2">
      <c r="A98" s="974" t="s">
        <v>538</v>
      </c>
      <c r="B98" s="974" t="s">
        <v>187</v>
      </c>
      <c r="C98" s="971">
        <f>'Revenues 9-14'!B91</f>
        <v>1829</v>
      </c>
      <c r="D98" s="972" t="str">
        <f>'Revenues 9-14'!A91</f>
        <v>Sales - Other (Describe &amp; Itemize)</v>
      </c>
      <c r="E98" s="386"/>
      <c r="F98" s="1065">
        <f>'Revenues 9-14'!C91</f>
        <v>0</v>
      </c>
      <c r="G98" s="973"/>
    </row>
    <row r="99" spans="1:7" ht="12" customHeight="1" x14ac:dyDescent="0.2">
      <c r="A99" s="974" t="s">
        <v>538</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34500</v>
      </c>
      <c r="G100" s="973"/>
    </row>
    <row r="101" spans="1:7" ht="12" customHeight="1" x14ac:dyDescent="0.2">
      <c r="A101" s="974" t="s">
        <v>593</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1193</v>
      </c>
      <c r="B102" s="974" t="s">
        <v>939</v>
      </c>
      <c r="C102" s="971">
        <f>'Revenues 9-14'!B104</f>
        <v>1991</v>
      </c>
      <c r="D102" s="981" t="str">
        <f>'Revenues 9-14'!A104</f>
        <v>Payment from Other Districts</v>
      </c>
      <c r="E102" s="386"/>
      <c r="F102" s="1065">
        <f>SUM('Revenues 9-14'!C104,'Revenues 9-14'!D104,'Revenues 9-14'!E104,'Revenues 9-14'!F104,'Revenues 9-14'!G104)</f>
        <v>0</v>
      </c>
      <c r="G102" s="973"/>
    </row>
    <row r="103" spans="1:7" ht="12" customHeight="1" x14ac:dyDescent="0.2">
      <c r="A103" s="974" t="s">
        <v>538</v>
      </c>
      <c r="B103" s="974" t="s">
        <v>947</v>
      </c>
      <c r="C103" s="971">
        <f>'Revenues 9-14'!B106</f>
        <v>1993</v>
      </c>
      <c r="D103" s="972" t="str">
        <f>'Revenues 9-14'!A106</f>
        <v>Other Local Fees (Describe &amp; Itemize)</v>
      </c>
      <c r="E103" s="386"/>
      <c r="F103" s="1065">
        <f>('Revenues 9-14'!C106)</f>
        <v>0</v>
      </c>
      <c r="G103" s="973"/>
    </row>
    <row r="104" spans="1:7" ht="12" customHeight="1" x14ac:dyDescent="0.2">
      <c r="A104" s="974" t="s">
        <v>593</v>
      </c>
      <c r="B104" s="974" t="s">
        <v>948</v>
      </c>
      <c r="C104" s="975">
        <v>3100</v>
      </c>
      <c r="D104" s="981" t="str">
        <f>'Revenues 9-14'!A131</f>
        <v>Total Special Education</v>
      </c>
      <c r="E104" s="386"/>
      <c r="F104" s="1065">
        <f>SUM('Revenues 9-14'!C131:D131,'Revenues 9-14'!F131)</f>
        <v>84089</v>
      </c>
      <c r="G104" s="973"/>
    </row>
    <row r="105" spans="1:7" ht="12" customHeight="1" x14ac:dyDescent="0.2">
      <c r="A105" s="974" t="s">
        <v>781</v>
      </c>
      <c r="B105" s="974" t="s">
        <v>1772</v>
      </c>
      <c r="C105" s="982">
        <v>3200</v>
      </c>
      <c r="D105" s="972" t="str">
        <f>'Revenues 9-14'!A140</f>
        <v>Total Career and Technical Education</v>
      </c>
      <c r="E105" s="386"/>
      <c r="F105" s="1065">
        <f>SUM('Revenues 9-14'!C140,'Revenues 9-14'!D140,'Revenues 9-14'!G140)</f>
        <v>0</v>
      </c>
      <c r="G105" s="973"/>
    </row>
    <row r="106" spans="1:7" ht="12" customHeight="1" x14ac:dyDescent="0.2">
      <c r="A106" s="1043" t="s">
        <v>769</v>
      </c>
      <c r="B106" s="974" t="s">
        <v>949</v>
      </c>
      <c r="C106" s="982">
        <v>3300</v>
      </c>
      <c r="D106" s="972" t="str">
        <f>'Revenues 9-14'!A144</f>
        <v>Total Bilingual Ed</v>
      </c>
      <c r="E106" s="386"/>
      <c r="F106" s="1065">
        <f>SUM('Revenues 9-14'!C144,'Revenues 9-14'!G144)</f>
        <v>0</v>
      </c>
      <c r="G106" s="973"/>
    </row>
    <row r="107" spans="1:7" ht="12" customHeight="1" x14ac:dyDescent="0.2">
      <c r="A107" s="974" t="s">
        <v>538</v>
      </c>
      <c r="B107" s="974" t="s">
        <v>950</v>
      </c>
      <c r="C107" s="982">
        <f>'Revenues 9-14'!B145</f>
        <v>3360</v>
      </c>
      <c r="D107" s="972" t="str">
        <f>'Revenues 9-14'!A145</f>
        <v>State Free Lunch &amp; Breakfast</v>
      </c>
      <c r="E107" s="386"/>
      <c r="F107" s="1065">
        <f>'Revenues 9-14'!C145</f>
        <v>285</v>
      </c>
      <c r="G107" s="973"/>
    </row>
    <row r="108" spans="1:7" ht="12" customHeight="1" x14ac:dyDescent="0.2">
      <c r="A108" s="974" t="s">
        <v>781</v>
      </c>
      <c r="B108" s="974" t="s">
        <v>951</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5">
        <f>SUM('Revenues 9-14'!C147,'Revenues 9-14'!D147)</f>
        <v>0</v>
      </c>
      <c r="G109" s="973"/>
    </row>
    <row r="110" spans="1:7" ht="12" customHeight="1" x14ac:dyDescent="0.2">
      <c r="A110" s="974" t="s">
        <v>773</v>
      </c>
      <c r="B110" s="974" t="s">
        <v>900</v>
      </c>
      <c r="C110" s="983">
        <v>3500</v>
      </c>
      <c r="D110" s="972" t="str">
        <f>'Revenues 9-14'!A154</f>
        <v>Total Transportation</v>
      </c>
      <c r="E110" s="386"/>
      <c r="F110" s="1065">
        <f>SUM('Revenues 9-14'!C154,'Revenues 9-14'!D154,'Revenues 9-14'!F154,'Revenues 9-14'!G154)</f>
        <v>42165</v>
      </c>
      <c r="G110" s="973"/>
    </row>
    <row r="111" spans="1:7" ht="12" customHeight="1" x14ac:dyDescent="0.2">
      <c r="A111" s="974" t="s">
        <v>538</v>
      </c>
      <c r="B111" s="974" t="s">
        <v>953</v>
      </c>
      <c r="C111" s="982">
        <f>'Revenues 9-14'!B155</f>
        <v>3610</v>
      </c>
      <c r="D111" s="972" t="str">
        <f>'Revenues 9-14'!A155</f>
        <v>Learning Improvement - Change Grants</v>
      </c>
      <c r="E111" s="386"/>
      <c r="F111" s="1065">
        <f>'Revenues 9-14'!C155</f>
        <v>0</v>
      </c>
      <c r="G111" s="973"/>
    </row>
    <row r="112" spans="1:7" ht="12" customHeight="1" x14ac:dyDescent="0.2">
      <c r="A112" s="974" t="s">
        <v>773</v>
      </c>
      <c r="B112" s="974" t="s">
        <v>954</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7">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7">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5">
        <f>'Revenues 9-14'!D170</f>
        <v>0</v>
      </c>
      <c r="G123" s="69"/>
    </row>
    <row r="124" spans="1:7" ht="12" customHeight="1" x14ac:dyDescent="0.2">
      <c r="A124" s="383" t="s">
        <v>590</v>
      </c>
      <c r="B124" s="383" t="s">
        <v>961</v>
      </c>
      <c r="C124" s="987">
        <f>'Revenues 9-14'!B171</f>
        <v>3999</v>
      </c>
      <c r="D124" s="988" t="s">
        <v>642</v>
      </c>
      <c r="E124" s="1049"/>
      <c r="F124" s="1065">
        <f>SUM('Revenues 9-14'!C171:G171,'Revenues 9-14'!J171)</f>
        <v>0</v>
      </c>
      <c r="G124" s="69"/>
    </row>
    <row r="125" spans="1:7" ht="12" customHeight="1" x14ac:dyDescent="0.2">
      <c r="A125" s="383" t="s">
        <v>538</v>
      </c>
      <c r="B125" s="383" t="s">
        <v>962</v>
      </c>
      <c r="C125" s="989">
        <f>'Revenues 9-14'!B180</f>
        <v>4045</v>
      </c>
      <c r="D125" s="988" t="str">
        <f>'Revenues 9-14'!A180 &amp; " (Subtract)"</f>
        <v>Head Start (Subtract)</v>
      </c>
      <c r="E125" s="386"/>
      <c r="F125" s="1065">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5">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5">
        <f>SUM('Revenues 9-14'!C201,'Revenues 9-14'!G201)</f>
        <v>39196</v>
      </c>
      <c r="G128" s="69"/>
    </row>
    <row r="129" spans="1:7" ht="12" customHeight="1" x14ac:dyDescent="0.2">
      <c r="A129" s="383" t="s">
        <v>773</v>
      </c>
      <c r="B129" s="383" t="s">
        <v>902</v>
      </c>
      <c r="C129" s="989" t="s">
        <v>1160</v>
      </c>
      <c r="D129" s="990" t="str">
        <f>'Revenues 9-14'!A211</f>
        <v>Total Title I</v>
      </c>
      <c r="E129" s="386"/>
      <c r="F129" s="1065">
        <f>SUM('Revenues 9-14'!C211,'Revenues 9-14'!D211,'Revenues 9-14'!F211,'Revenues 9-14'!G211)</f>
        <v>63553</v>
      </c>
      <c r="G129" s="69"/>
    </row>
    <row r="130" spans="1:7" ht="12" customHeight="1" x14ac:dyDescent="0.2">
      <c r="A130" s="383" t="s">
        <v>773</v>
      </c>
      <c r="B130" s="383" t="s">
        <v>903</v>
      </c>
      <c r="C130" s="989" t="s">
        <v>1160</v>
      </c>
      <c r="D130" s="990" t="str">
        <f>'Revenues 9-14'!A216</f>
        <v>Total Title IV</v>
      </c>
      <c r="E130" s="386"/>
      <c r="F130" s="1065">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5">
        <f>SUM('Revenues 9-14'!C220:D220,'Revenues 9-14'!F220:G220)</f>
        <v>9201</v>
      </c>
      <c r="G131" s="69"/>
    </row>
    <row r="132" spans="1:7" ht="12" customHeight="1" x14ac:dyDescent="0.2">
      <c r="A132" s="383" t="s">
        <v>773</v>
      </c>
      <c r="B132" s="383" t="s">
        <v>197</v>
      </c>
      <c r="C132" s="989">
        <f>'Revenues 9-14'!B221</f>
        <v>4625</v>
      </c>
      <c r="D132" s="990" t="str">
        <f>'Revenues 9-14'!A221</f>
        <v>Fed - Spec Education - IDEA - Room &amp; Board</v>
      </c>
      <c r="E132" s="386"/>
      <c r="F132" s="1065">
        <f>SUM('Revenues 9-14'!C221,'Revenues 9-14'!D221,'Revenues 9-14'!F221,'Revenues 9-14'!G221)</f>
        <v>127190</v>
      </c>
      <c r="G132" s="69"/>
    </row>
    <row r="133" spans="1:7" ht="12" customHeight="1" x14ac:dyDescent="0.2">
      <c r="A133" s="383" t="s">
        <v>773</v>
      </c>
      <c r="B133" s="383" t="s">
        <v>965</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781</v>
      </c>
      <c r="B135" s="383" t="s">
        <v>905</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1773</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1774</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966</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1775</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773</v>
      </c>
      <c r="B145" s="1122" t="s">
        <v>1776</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1777</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970</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1778</v>
      </c>
      <c r="C159" s="1123" t="s">
        <v>273</v>
      </c>
      <c r="D159" s="1131" t="str">
        <f>'Revenues 9-14'!A258</f>
        <v>Other ARRA Funds Ed Job Fund Program</v>
      </c>
      <c r="E159" s="1124"/>
      <c r="F159" s="1126">
        <f>SUM('Revenues 9-14'!C258:G258,'Revenues 9-14'!J258)</f>
        <v>0</v>
      </c>
      <c r="G159" s="382"/>
    </row>
    <row r="160" spans="1:7" s="575" customFormat="1" x14ac:dyDescent="0.2">
      <c r="A160" s="1177" t="s">
        <v>590</v>
      </c>
      <c r="B160" s="1238" t="s">
        <v>1923</v>
      </c>
      <c r="C160" s="1178" t="s">
        <v>1007</v>
      </c>
      <c r="D160" s="1179" t="s">
        <v>906</v>
      </c>
      <c r="E160" s="1180"/>
      <c r="F160" s="1065">
        <f>SUM(F136:F159)</f>
        <v>0</v>
      </c>
      <c r="G160" s="382"/>
    </row>
    <row r="161" spans="1:7" s="575" customFormat="1" x14ac:dyDescent="0.2">
      <c r="A161" s="1177" t="s">
        <v>538</v>
      </c>
      <c r="B161" s="1238" t="s">
        <v>1803</v>
      </c>
      <c r="C161" s="1178" t="s">
        <v>1801</v>
      </c>
      <c r="D161" s="1179" t="s">
        <v>1802</v>
      </c>
      <c r="E161" s="1180"/>
      <c r="F161" s="1065">
        <f>SUM('Revenues 9-14'!C260)</f>
        <v>0</v>
      </c>
      <c r="G161" s="382"/>
    </row>
    <row r="162" spans="1:7" s="575" customFormat="1" x14ac:dyDescent="0.2">
      <c r="A162" s="1177" t="s">
        <v>590</v>
      </c>
      <c r="B162" s="1238" t="s">
        <v>1872</v>
      </c>
      <c r="C162" s="1178" t="s">
        <v>1873</v>
      </c>
      <c r="D162" s="1179" t="s">
        <v>1874</v>
      </c>
      <c r="E162" s="1180"/>
      <c r="F162" s="1065">
        <f>SUM('Revenues 9-14'!C261:H261,'Revenues 9-14'!J261:K261)</f>
        <v>0</v>
      </c>
      <c r="G162" s="382"/>
    </row>
    <row r="163" spans="1:7" ht="12" customHeight="1" x14ac:dyDescent="0.2">
      <c r="A163" s="383" t="s">
        <v>1194</v>
      </c>
      <c r="B163" s="383" t="s">
        <v>1907</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1804</v>
      </c>
      <c r="C165" s="989">
        <f>'Revenues 9-14'!B264</f>
        <v>4909</v>
      </c>
      <c r="D165" s="988" t="str">
        <f>'Revenues 9-14'!A264</f>
        <v>Title III - Language Inst Program - Limited Eng (LIPLEP)</v>
      </c>
      <c r="E165" s="386"/>
      <c r="F165" s="1065">
        <f>SUM('Revenues 9-14'!C264,'Revenues 9-14'!F264,'Revenues 9-14'!G264)</f>
        <v>0</v>
      </c>
      <c r="G165" s="991"/>
    </row>
    <row r="166" spans="1:7" ht="12" customHeight="1" x14ac:dyDescent="0.2">
      <c r="A166" s="383" t="s">
        <v>6</v>
      </c>
      <c r="B166" s="383" t="s">
        <v>1908</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7">
        <f>SUM('Revenues 9-14'!C268,'Revenues 9-14'!D268,'Revenues 9-14'!F268,'Revenues 9-14'!G268)</f>
        <v>9400</v>
      </c>
      <c r="G169" s="69"/>
    </row>
    <row r="170" spans="1:7" ht="12" customHeight="1" x14ac:dyDescent="0.2">
      <c r="A170" s="383" t="s">
        <v>773</v>
      </c>
      <c r="B170" s="383" t="s">
        <v>971</v>
      </c>
      <c r="C170" s="989">
        <f>'Revenues 9-14'!B269</f>
        <v>4960</v>
      </c>
      <c r="D170" s="988" t="str">
        <f>'Revenues 9-14'!A269</f>
        <v>Federal Charter Schools</v>
      </c>
      <c r="E170" s="386"/>
      <c r="F170" s="1065">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5">
        <f>SUM('Revenues 9-14'!C270:D270,'Revenues 9-14'!F270:G270)</f>
        <v>3449</v>
      </c>
      <c r="G171" s="995">
        <v>6320</v>
      </c>
    </row>
    <row r="172" spans="1:7" ht="12" customHeight="1" x14ac:dyDescent="0.2">
      <c r="A172" s="383" t="s">
        <v>773</v>
      </c>
      <c r="B172" s="383" t="s">
        <v>1805</v>
      </c>
      <c r="C172" s="989">
        <f>'Revenues 9-14'!B271</f>
        <v>4992</v>
      </c>
      <c r="D172" s="990" t="str">
        <f>'Revenues 9-14'!A271</f>
        <v>Medicaid Matching Funds - Fee-for-Service Program</v>
      </c>
      <c r="E172" s="386"/>
      <c r="F172" s="1065">
        <f>SUM('Revenues 9-14'!C271:D271,'Revenues 9-14'!F271:G271)</f>
        <v>3983</v>
      </c>
      <c r="G172" s="995"/>
    </row>
    <row r="173" spans="1:7" x14ac:dyDescent="0.2">
      <c r="A173" s="1044" t="s">
        <v>773</v>
      </c>
      <c r="B173" s="992" t="s">
        <v>1909</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1931</v>
      </c>
      <c r="E175" s="1050" t="s">
        <v>1134</v>
      </c>
      <c r="F175" s="1109">
        <f>SUM(F83:F135,F160:F173)</f>
        <v>458407</v>
      </c>
    </row>
    <row r="176" spans="1:7" ht="12" customHeight="1" x14ac:dyDescent="0.2">
      <c r="A176" s="585"/>
      <c r="B176" s="586"/>
      <c r="C176" s="587"/>
      <c r="D176" s="996" t="s">
        <v>1930</v>
      </c>
      <c r="E176" s="1050"/>
      <c r="F176" s="1110">
        <f>'PCTC-OEPP 28-29'!F76-F175</f>
        <v>2268573</v>
      </c>
    </row>
    <row r="177" spans="1:7" ht="12" customHeight="1" x14ac:dyDescent="0.2">
      <c r="A177" s="585"/>
      <c r="B177" s="586"/>
      <c r="C177" s="587"/>
      <c r="D177" s="996" t="s">
        <v>798</v>
      </c>
      <c r="E177" s="1050"/>
      <c r="F177" s="1110">
        <f>'Cap Outlay Deprec 27'!I18</f>
        <v>74500.2</v>
      </c>
    </row>
    <row r="178" spans="1:7" ht="12" customHeight="1" x14ac:dyDescent="0.2">
      <c r="A178" s="585"/>
      <c r="B178" s="586"/>
      <c r="C178" s="587"/>
      <c r="D178" s="996" t="s">
        <v>1932</v>
      </c>
      <c r="E178" s="1050"/>
      <c r="F178" s="1110">
        <f>F176+F177</f>
        <v>2343073.2000000002</v>
      </c>
    </row>
    <row r="179" spans="1:7" ht="12" customHeight="1" x14ac:dyDescent="0.2">
      <c r="A179" s="585"/>
      <c r="B179" s="588"/>
      <c r="C179" s="587"/>
      <c r="D179" s="996" t="s">
        <v>1985</v>
      </c>
      <c r="E179" s="1050"/>
      <c r="F179" s="1111">
        <f>'PCTC-OEPP 28-29'!F77</f>
        <v>217.36</v>
      </c>
      <c r="G179" s="69"/>
    </row>
    <row r="180" spans="1:7" ht="12" customHeight="1" thickBot="1" x14ac:dyDescent="0.25">
      <c r="A180" s="585"/>
      <c r="B180" s="588"/>
      <c r="C180" s="587"/>
      <c r="D180" s="996" t="s">
        <v>2083</v>
      </c>
      <c r="E180" s="1050" t="s">
        <v>2084</v>
      </c>
      <c r="F180" s="1112">
        <f>F178/F179</f>
        <v>10779.688995215311</v>
      </c>
      <c r="G180" s="68">
        <v>6323</v>
      </c>
    </row>
    <row r="181" spans="1:7" ht="12" thickTop="1" x14ac:dyDescent="0.2">
      <c r="B181" s="69"/>
      <c r="C181" s="387"/>
      <c r="D181" s="69"/>
      <c r="E181" s="387"/>
      <c r="F181" s="69"/>
      <c r="G181" s="997">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7" t="s">
        <v>1329</v>
      </c>
      <c r="B1" s="838"/>
      <c r="C1" s="839"/>
    </row>
    <row r="2" spans="1:9" x14ac:dyDescent="0.2">
      <c r="A2" s="845" t="s">
        <v>1330</v>
      </c>
      <c r="B2" s="840"/>
      <c r="C2" s="840"/>
      <c r="D2" s="840"/>
      <c r="E2" s="849"/>
      <c r="F2" s="849"/>
      <c r="G2" s="841"/>
    </row>
    <row r="3" spans="1:9" ht="12" customHeight="1" x14ac:dyDescent="0.2">
      <c r="A3" s="1616" t="s">
        <v>1678</v>
      </c>
      <c r="B3" s="843"/>
      <c r="C3" s="843"/>
      <c r="D3" s="843"/>
      <c r="E3" s="850"/>
      <c r="F3" s="850"/>
      <c r="G3" s="844"/>
    </row>
    <row r="4" spans="1:9" ht="12" customHeight="1" x14ac:dyDescent="0.2">
      <c r="A4" s="847" t="s">
        <v>874</v>
      </c>
      <c r="B4" s="846"/>
      <c r="C4" s="846"/>
      <c r="D4" s="846"/>
      <c r="E4" s="851"/>
      <c r="F4" s="852"/>
      <c r="G4" s="853"/>
      <c r="H4" s="22"/>
      <c r="I4" s="22"/>
    </row>
    <row r="5" spans="1:9" s="1702" customFormat="1" ht="57" customHeight="1" x14ac:dyDescent="0.2">
      <c r="A5" s="2340" t="s">
        <v>1691</v>
      </c>
      <c r="B5" s="2341"/>
      <c r="C5" s="2341"/>
      <c r="D5" s="2341"/>
      <c r="E5" s="2341"/>
      <c r="F5" s="2341"/>
      <c r="G5" s="2342"/>
      <c r="H5" s="3"/>
      <c r="I5" s="1701"/>
    </row>
    <row r="6" spans="1:9" s="2" customFormat="1" ht="15.75" customHeight="1" x14ac:dyDescent="0.2">
      <c r="A6" s="776" t="s">
        <v>230</v>
      </c>
      <c r="B6" s="787"/>
      <c r="C6" s="787"/>
      <c r="D6" s="777"/>
      <c r="E6" s="777"/>
      <c r="F6" s="858"/>
      <c r="G6" s="860"/>
      <c r="H6" s="216"/>
      <c r="I6" s="216"/>
    </row>
    <row r="7" spans="1:9" s="2" customFormat="1" ht="12" customHeight="1" x14ac:dyDescent="0.2">
      <c r="A7" s="788" t="s">
        <v>1081</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837</v>
      </c>
      <c r="B10" s="789"/>
      <c r="C10" s="792"/>
      <c r="D10" s="790"/>
      <c r="E10" s="856">
        <v>39196</v>
      </c>
      <c r="F10" s="859"/>
      <c r="G10" s="1113"/>
      <c r="H10" s="216"/>
      <c r="I10" s="216"/>
    </row>
    <row r="11" spans="1:9" s="2" customFormat="1" ht="22.5" customHeight="1" x14ac:dyDescent="0.2">
      <c r="A11" s="2345" t="s">
        <v>2073</v>
      </c>
      <c r="B11" s="2346"/>
      <c r="C11" s="2346"/>
      <c r="D11" s="2264"/>
      <c r="E11" s="857">
        <v>3359</v>
      </c>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436</v>
      </c>
      <c r="B15" s="777"/>
      <c r="C15" s="777"/>
      <c r="D15" s="777"/>
      <c r="E15" s="777"/>
      <c r="F15" s="777"/>
      <c r="G15" s="778"/>
      <c r="H15" s="216"/>
      <c r="I15" s="216"/>
    </row>
    <row r="16" spans="1:9" s="2" customFormat="1" x14ac:dyDescent="0.2">
      <c r="A16" s="1617" t="s">
        <v>1704</v>
      </c>
      <c r="B16" s="848"/>
      <c r="C16" s="842"/>
      <c r="D16" s="842"/>
      <c r="E16" s="854"/>
      <c r="F16" s="854"/>
      <c r="G16" s="855"/>
      <c r="H16" s="216"/>
      <c r="I16" s="216"/>
    </row>
    <row r="17" spans="1:9" s="2" customFormat="1" ht="12" customHeight="1" x14ac:dyDescent="0.2">
      <c r="A17" s="394"/>
      <c r="B17" s="393"/>
      <c r="C17" s="215"/>
      <c r="D17" s="779" t="s">
        <v>629</v>
      </c>
      <c r="E17" s="604"/>
      <c r="F17" s="779" t="s">
        <v>512</v>
      </c>
      <c r="G17" s="780"/>
      <c r="H17" s="287"/>
      <c r="I17" s="216"/>
    </row>
    <row r="18" spans="1:9" s="24" customFormat="1" ht="11.25" x14ac:dyDescent="0.2">
      <c r="A18" s="755"/>
      <c r="C18" s="757" t="s">
        <v>513</v>
      </c>
      <c r="D18" s="757" t="s">
        <v>514</v>
      </c>
      <c r="E18" s="757" t="s">
        <v>56</v>
      </c>
      <c r="F18" s="757" t="s">
        <v>514</v>
      </c>
      <c r="G18" s="757" t="s">
        <v>56</v>
      </c>
      <c r="H18" s="755"/>
      <c r="I18" s="756"/>
    </row>
    <row r="19" spans="1:9" s="2" customFormat="1" ht="12" customHeight="1" x14ac:dyDescent="0.2">
      <c r="A19" s="764" t="s">
        <v>535</v>
      </c>
      <c r="B19" s="758"/>
      <c r="C19" s="759" t="s">
        <v>669</v>
      </c>
      <c r="D19" s="766"/>
      <c r="E19" s="767">
        <f>'Expenditures 15-22'!K33-SUM('Expenditures 15-22'!G33,'Expenditures 15-22'!I33)+'Expenditures 15-22'!D223</f>
        <v>1694744</v>
      </c>
      <c r="F19" s="766"/>
      <c r="G19" s="768">
        <f>'Expenditures 15-22'!K33-SUM('Expenditures 15-22'!G33,'Expenditures 15-22'!I33)+'Expenditures 15-22'!D223</f>
        <v>1694744</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470</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78117</v>
      </c>
      <c r="F21" s="766"/>
      <c r="G21" s="768">
        <f>'Expenditures 15-22'!K42-SUM('Expenditures 15-22'!G42,'Expenditures 15-22'!I42)+'Expenditures 15-22'!K120-SUM('Expenditures 15-22'!G120,'Expenditures 15-22'!I120)+'Expenditures 15-22'!K174-SUM('Expenditures 15-22'!G174,'Expenditures 15-22'!I174)+'Expenditures 15-22'!D232</f>
        <v>78117</v>
      </c>
      <c r="H21" s="287"/>
      <c r="I21" s="216"/>
    </row>
    <row r="22" spans="1:9" s="2" customFormat="1" ht="12" customHeight="1" x14ac:dyDescent="0.2">
      <c r="A22" s="765" t="s">
        <v>663</v>
      </c>
      <c r="B22" s="761"/>
      <c r="C22" s="760">
        <v>2200</v>
      </c>
      <c r="D22" s="766"/>
      <c r="E22" s="767">
        <f>'Expenditures 15-22'!K47-SUM('Expenditures 15-22'!G47,'Expenditures 15-22'!I47)+'Expenditures 15-22'!D237</f>
        <v>113326</v>
      </c>
      <c r="F22" s="766"/>
      <c r="G22" s="768">
        <f>'Expenditures 15-22'!K47-SUM('Expenditures 15-22'!G47,'Expenditures 15-22'!I47)+'Expenditures 15-22'!D237</f>
        <v>113326</v>
      </c>
      <c r="H22" s="287"/>
      <c r="I22" s="216"/>
    </row>
    <row r="23" spans="1:9" s="2" customFormat="1" ht="12" customHeight="1" x14ac:dyDescent="0.2">
      <c r="A23" s="765" t="s">
        <v>664</v>
      </c>
      <c r="B23" s="761"/>
      <c r="C23" s="760">
        <v>2300</v>
      </c>
      <c r="D23" s="766"/>
      <c r="E23" s="767">
        <f>'Expenditures 15-22'!K53-SUM('Expenditures 15-22'!G53,'Expenditures 15-22'!I53)+'Expenditures 15-22'!D251+'Expenditures 15-22'!K323-SUM('Expenditures 15-22'!G323,'Expenditures 15-22'!I323)</f>
        <v>347650</v>
      </c>
      <c r="F23" s="766"/>
      <c r="G23" s="767">
        <f>'Expenditures 15-22'!K53-SUM('Expenditures 15-22'!G53,'Expenditures 15-22'!I53)+'Expenditures 15-22'!D251+'Expenditures 15-22'!K323-SUM('Expenditures 15-22'!G323,'Expenditures 15-22'!I323)</f>
        <v>347650</v>
      </c>
      <c r="H23" s="287"/>
      <c r="I23" s="216"/>
    </row>
    <row r="24" spans="1:9" s="2" customFormat="1" ht="12" customHeight="1" x14ac:dyDescent="0.2">
      <c r="A24" s="765" t="s">
        <v>665</v>
      </c>
      <c r="B24" s="761"/>
      <c r="C24" s="760">
        <v>2400</v>
      </c>
      <c r="D24" s="766"/>
      <c r="E24" s="767">
        <f>'Expenditures 15-22'!K57-SUM('Expenditures 15-22'!G57,'Expenditures 15-22'!I57)+'Expenditures 15-22'!D255</f>
        <v>127889</v>
      </c>
      <c r="F24" s="766"/>
      <c r="G24" s="768">
        <f>'Expenditures 15-22'!K57-SUM('Expenditures 15-22'!G57,'Expenditures 15-22'!I57)+'Expenditures 15-22'!D255</f>
        <v>127889</v>
      </c>
      <c r="H24" s="287"/>
      <c r="I24" s="216"/>
    </row>
    <row r="25" spans="1:9" s="2" customFormat="1" ht="12" customHeight="1" x14ac:dyDescent="0.2">
      <c r="A25" s="764" t="s">
        <v>666</v>
      </c>
      <c r="B25" s="762"/>
      <c r="C25" s="760"/>
      <c r="D25" s="766"/>
      <c r="E25" s="767"/>
      <c r="F25" s="766"/>
      <c r="G25" s="768"/>
      <c r="H25" s="287"/>
      <c r="I25" s="216"/>
    </row>
    <row r="26" spans="1:9" s="2" customFormat="1" ht="12" customHeight="1" x14ac:dyDescent="0.2">
      <c r="A26" s="765" t="s">
        <v>608</v>
      </c>
      <c r="B26" s="763"/>
      <c r="C26" s="760">
        <v>2510</v>
      </c>
      <c r="D26" s="767">
        <f>'Expenditures 15-22'!K59-SUM('Expenditures 15-22'!G59,'Expenditures 15-22'!I59)+'Expenditures 15-22'!D257-E7</f>
        <v>52314</v>
      </c>
      <c r="E26" s="767">
        <f>'Expenditures 15-22'!K122-SUM('Expenditures 15-22'!G122,'Expenditures 15-22'!I122)+E7</f>
        <v>0</v>
      </c>
      <c r="F26" s="767">
        <f>'Expenditures 15-22'!K59-SUM('Expenditures 15-22'!G59,'Expenditures 15-22'!I59)+'Expenditures 15-22'!D257-E7</f>
        <v>52314</v>
      </c>
      <c r="G26" s="768">
        <f>'Expenditures 15-22'!K122-SUM('Expenditures 15-22'!G122,'Expenditures 15-22'!I122)+E7</f>
        <v>0</v>
      </c>
      <c r="H26" s="287"/>
      <c r="I26" s="216"/>
    </row>
    <row r="27" spans="1:9" s="2" customFormat="1" ht="12" customHeight="1" x14ac:dyDescent="0.2">
      <c r="A27" s="765" t="s">
        <v>543</v>
      </c>
      <c r="B27" s="763"/>
      <c r="C27" s="760">
        <v>2520</v>
      </c>
      <c r="D27" s="767">
        <f>'Expenditures 15-22'!K60-SUM('Expenditures 15-22'!G60,'Expenditures 15-22'!I60)+'Expenditures 15-22'!D258-E8</f>
        <v>0</v>
      </c>
      <c r="E27" s="767">
        <f>E8</f>
        <v>0</v>
      </c>
      <c r="F27" s="767">
        <f>'Expenditures 15-22'!K60-SUM('Expenditures 15-22'!G60,'Expenditures 15-22'!I60)+'Expenditures 15-22'!D258-E8</f>
        <v>0</v>
      </c>
      <c r="G27" s="768">
        <f>E8</f>
        <v>0</v>
      </c>
      <c r="H27" s="287"/>
      <c r="I27" s="216"/>
    </row>
    <row r="28" spans="1:9" s="2" customFormat="1" ht="12" customHeight="1" x14ac:dyDescent="0.2">
      <c r="A28" s="765" t="s">
        <v>609</v>
      </c>
      <c r="B28" s="763"/>
      <c r="C28" s="760">
        <v>2540</v>
      </c>
      <c r="D28" s="770"/>
      <c r="E28" s="767">
        <f>'Expenditures 15-22'!K61-SUM('Expenditures 15-22'!G61,'Expenditures 15-22'!I61)+'Expenditures 15-22'!K124-SUM('Expenditures 15-22'!G124,'Expenditures 15-22'!I124)+'Expenditures 15-22'!D260</f>
        <v>218760</v>
      </c>
      <c r="F28" s="770">
        <f>'Expenditures 15-22'!K61-SUM('Expenditures 15-22'!G61,'Expenditures 15-22'!I61)+'Expenditures 15-22'!K124-SUM('Expenditures 15-22'!G124,'Expenditures 15-22'!I124)+'Expenditures 15-22'!D260-E9</f>
        <v>218760</v>
      </c>
      <c r="G28" s="768">
        <f>E9</f>
        <v>0</v>
      </c>
      <c r="H28" s="287"/>
      <c r="I28" s="216"/>
    </row>
    <row r="29" spans="1:9" ht="12" customHeight="1" x14ac:dyDescent="0.2">
      <c r="A29" s="765" t="s">
        <v>610</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73693</v>
      </c>
      <c r="F29" s="766"/>
      <c r="G29" s="768">
        <f>'Expenditures 15-22'!K62-SUM('Expenditures 15-22'!G62,'Expenditures 15-22'!I62)+'Expenditures 15-22'!K125-SUM('Expenditures 15-22'!G125,'Expenditures 15-22'!I125)+'Expenditures 15-22'!K176-SUM('Expenditures 15-22'!G176,'Expenditures 15-22'!I176)+'Expenditures 15-22'!D261</f>
        <v>73693</v>
      </c>
      <c r="H29" s="394"/>
    </row>
    <row r="30" spans="1:9" ht="12" customHeight="1" x14ac:dyDescent="0.2">
      <c r="A30" s="765" t="s">
        <v>107</v>
      </c>
      <c r="B30" s="763"/>
      <c r="C30" s="760">
        <v>2560</v>
      </c>
      <c r="D30" s="766"/>
      <c r="E30" s="767">
        <f>'Expenditures 15-22'!K63-SUM('Expenditures 15-22'!G63,'Expenditures 15-22'!I63)+'Expenditures 15-22'!D262-E10</f>
        <v>21057</v>
      </c>
      <c r="F30" s="766"/>
      <c r="G30" s="767">
        <f>'Expenditures 15-22'!K63-SUM('Expenditures 15-22'!G63,'Expenditures 15-22'!I63)+'Expenditures 15-22'!D262-E10</f>
        <v>21057</v>
      </c>
    </row>
    <row r="31" spans="1:9" ht="12" customHeight="1" x14ac:dyDescent="0.2">
      <c r="A31" s="765" t="s">
        <v>108</v>
      </c>
      <c r="B31" s="763"/>
      <c r="C31" s="760">
        <v>2570</v>
      </c>
      <c r="D31" s="767">
        <f>'Expenditures 15-22'!K64-SUM('Expenditures 15-22'!G64,'Expenditures 15-22'!I64)+'Expenditures 15-22'!D263-E12</f>
        <v>0</v>
      </c>
      <c r="E31" s="767">
        <f>E12</f>
        <v>0</v>
      </c>
      <c r="F31" s="767">
        <f>'Expenditures 15-22'!K64-SUM('Expenditures 15-22'!G64,'Expenditures 15-22'!I64)+'Expenditures 15-22'!D263-E12</f>
        <v>0</v>
      </c>
      <c r="G31" s="767">
        <f>E12</f>
        <v>0</v>
      </c>
    </row>
    <row r="32" spans="1:9" ht="12" customHeight="1" x14ac:dyDescent="0.2">
      <c r="A32" s="764" t="s">
        <v>611</v>
      </c>
      <c r="B32" s="762"/>
      <c r="C32" s="760"/>
      <c r="D32" s="766"/>
      <c r="E32" s="766"/>
      <c r="F32" s="766"/>
      <c r="G32" s="766"/>
    </row>
    <row r="33" spans="1:7" ht="12" customHeight="1" x14ac:dyDescent="0.2">
      <c r="A33" s="765" t="s">
        <v>612</v>
      </c>
      <c r="B33" s="763"/>
      <c r="C33" s="760">
        <v>2610</v>
      </c>
      <c r="D33" s="766"/>
      <c r="E33" s="767">
        <f>'Expenditures 15-22'!K67-SUM('Expenditures 15-22'!G67,'Expenditures 15-22'!I67)+'Expenditures 15-22'!D266</f>
        <v>0</v>
      </c>
      <c r="F33" s="766"/>
      <c r="G33" s="767">
        <f>'Expenditures 15-22'!K67-SUM('Expenditures 15-22'!G67,'Expenditures 15-22'!I67)+'Expenditures 15-22'!D266</f>
        <v>0</v>
      </c>
    </row>
    <row r="34" spans="1:7" ht="12" customHeight="1" x14ac:dyDescent="0.2">
      <c r="A34" s="765" t="s">
        <v>613</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1251</v>
      </c>
      <c r="B35" s="763"/>
      <c r="C35" s="760">
        <v>2630</v>
      </c>
      <c r="D35" s="766"/>
      <c r="E35" s="767">
        <f>'Expenditures 15-22'!K69-SUM('Expenditures 15-22'!G69,'Expenditures 15-22'!I69)+'Expenditures 15-22'!D268</f>
        <v>0</v>
      </c>
      <c r="F35" s="766"/>
      <c r="G35" s="767">
        <f>'Expenditures 15-22'!K69-SUM('Expenditures 15-22'!G69,'Expenditures 15-22'!I69)+'Expenditures 15-22'!D268</f>
        <v>0</v>
      </c>
    </row>
    <row r="36" spans="1:7" ht="12" customHeight="1" x14ac:dyDescent="0.2">
      <c r="A36" s="765" t="s">
        <v>472</v>
      </c>
      <c r="B36" s="763"/>
      <c r="C36" s="760">
        <v>2640</v>
      </c>
      <c r="D36" s="767">
        <f>'Expenditures 15-22'!K70-SUM('Expenditures 15-22'!G70,'Expenditures 15-22'!I70)+'Expenditures 15-22'!D269-E13</f>
        <v>0</v>
      </c>
      <c r="E36" s="767">
        <f>E13</f>
        <v>0</v>
      </c>
      <c r="F36" s="767">
        <f>'Expenditures 15-22'!K70-SUM('Expenditures 15-22'!G70,'Expenditures 15-22'!I70)+'Expenditures 15-22'!D269-E13</f>
        <v>0</v>
      </c>
      <c r="G36" s="767">
        <f>E13</f>
        <v>0</v>
      </c>
    </row>
    <row r="37" spans="1:7" ht="12" customHeight="1" x14ac:dyDescent="0.2">
      <c r="A37" s="765" t="s">
        <v>473</v>
      </c>
      <c r="B37" s="763"/>
      <c r="C37" s="760">
        <v>2660</v>
      </c>
      <c r="D37" s="767">
        <f>'Expenditures 15-22'!K71-SUM('Expenditures 15-22'!G71,'Expenditures 15-22'!I71)+'Expenditures 15-22'!D270-E14</f>
        <v>0</v>
      </c>
      <c r="E37" s="767">
        <f>E14</f>
        <v>0</v>
      </c>
      <c r="F37" s="767">
        <f>'Expenditures 15-22'!K71-SUM('Expenditures 15-22'!G71,'Expenditures 15-22'!I71)+'Expenditures 15-22'!D270-E14</f>
        <v>0</v>
      </c>
      <c r="G37" s="767">
        <f>E14</f>
        <v>0</v>
      </c>
    </row>
    <row r="38" spans="1:7" ht="12" customHeight="1" x14ac:dyDescent="0.2">
      <c r="A38" s="764" t="s">
        <v>614</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106</v>
      </c>
      <c r="F38" s="766"/>
      <c r="G38" s="767">
        <f>'Expenditures 15-22'!K73-SUM('Expenditures 15-22'!G73,'Expenditures 15-22'!I73)+'Expenditures 15-22'!K128-SUM('Expenditures 15-22'!G128,'Expenditures 15-22'!I128)+'Expenditures 15-22'!K177-SUM('Expenditures 15-22'!G177,'Expenditures 15-22'!I177)+'Expenditures 15-22'!D272</f>
        <v>106</v>
      </c>
    </row>
    <row r="39" spans="1:7" ht="12" customHeight="1" x14ac:dyDescent="0.2">
      <c r="A39" s="764" t="s">
        <v>528</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6851</v>
      </c>
      <c r="F39" s="766"/>
      <c r="G39" s="767">
        <f>'Expenditures 15-22'!K75-SUM('Expenditures 15-22'!G75,'Expenditures 15-22'!I75)+'Expenditures 15-22'!K130-SUM('Expenditures 15-22'!G130,'Expenditures 15-22'!I130)+'Expenditures 15-22'!K179-SUM('Expenditures 15-22'!G179,'Expenditures 15-22'!I179)+'Expenditures 15-22'!D274</f>
        <v>6851</v>
      </c>
    </row>
    <row r="40" spans="1:7" ht="12" customHeight="1" x14ac:dyDescent="0.2">
      <c r="A40" s="782" t="s">
        <v>163</v>
      </c>
      <c r="B40" s="783"/>
      <c r="C40" s="784"/>
      <c r="D40" s="770">
        <f>SUM(D19:D39)</f>
        <v>52314</v>
      </c>
      <c r="E40" s="770">
        <f>SUM(E19:E39)</f>
        <v>2682193</v>
      </c>
      <c r="F40" s="770">
        <f>SUM(F19:F39)</f>
        <v>271074</v>
      </c>
      <c r="G40" s="770">
        <f>SUM(G19:G39)</f>
        <v>2463433</v>
      </c>
    </row>
    <row r="41" spans="1:7" x14ac:dyDescent="0.2">
      <c r="A41" s="287"/>
      <c r="B41" s="216"/>
      <c r="C41" s="288"/>
      <c r="D41" s="2343" t="s">
        <v>615</v>
      </c>
      <c r="E41" s="2344"/>
      <c r="F41" s="774" t="s">
        <v>616</v>
      </c>
      <c r="G41" s="781"/>
    </row>
    <row r="42" spans="1:7" ht="12" customHeight="1" x14ac:dyDescent="0.2">
      <c r="A42" s="287"/>
      <c r="B42" s="216"/>
      <c r="C42" s="288"/>
      <c r="D42" s="775" t="s">
        <v>562</v>
      </c>
      <c r="E42" s="771">
        <f>D40</f>
        <v>52314</v>
      </c>
      <c r="F42" s="775" t="s">
        <v>564</v>
      </c>
      <c r="G42" s="771">
        <f>F40</f>
        <v>271074</v>
      </c>
    </row>
    <row r="43" spans="1:7" ht="12" customHeight="1" x14ac:dyDescent="0.2">
      <c r="A43" s="287"/>
      <c r="B43" s="216"/>
      <c r="C43" s="288"/>
      <c r="D43" s="775" t="s">
        <v>563</v>
      </c>
      <c r="E43" s="771">
        <f>E40</f>
        <v>2682193</v>
      </c>
      <c r="F43" s="775" t="s">
        <v>563</v>
      </c>
      <c r="G43" s="771">
        <f>G40</f>
        <v>2463433</v>
      </c>
    </row>
    <row r="44" spans="1:7" ht="12" customHeight="1" x14ac:dyDescent="0.2">
      <c r="A44" s="287"/>
      <c r="B44" s="216"/>
      <c r="C44" s="216"/>
      <c r="D44" s="785" t="s">
        <v>1187</v>
      </c>
      <c r="E44" s="786">
        <f>(E42/E43)</f>
        <v>1.9504189295848583E-2</v>
      </c>
      <c r="F44" s="785" t="s">
        <v>1187</v>
      </c>
      <c r="G44" s="786">
        <f>(G42/G43)</f>
        <v>0.11003912020339096</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E21" sqref="E21"/>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7.570312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1955</v>
      </c>
      <c r="B3" s="1979"/>
      <c r="C3" s="1979"/>
      <c r="D3" s="1979"/>
      <c r="E3" s="1980"/>
    </row>
    <row r="4" spans="1:7" ht="3.75" customHeight="1" x14ac:dyDescent="0.2">
      <c r="A4" s="1979"/>
      <c r="B4" s="1979"/>
      <c r="C4" s="1979"/>
      <c r="D4" s="1979"/>
      <c r="E4" s="1980"/>
    </row>
    <row r="5" spans="1:7" ht="15" x14ac:dyDescent="0.25">
      <c r="A5" s="2350" t="s">
        <v>2086</v>
      </c>
      <c r="B5" s="2351"/>
      <c r="C5" s="2351"/>
      <c r="D5" s="2351"/>
      <c r="E5" s="2351"/>
    </row>
    <row r="6" spans="1:7" ht="12" customHeight="1" x14ac:dyDescent="0.25">
      <c r="A6" s="1982"/>
      <c r="B6" s="2352" t="str">
        <f>+COVER!A17</f>
        <v>Thornton SD154</v>
      </c>
      <c r="C6" s="2352"/>
      <c r="D6" s="2352"/>
      <c r="E6" s="1983"/>
    </row>
    <row r="7" spans="1:7" ht="11.25" customHeight="1" x14ac:dyDescent="0.25">
      <c r="A7" s="1982"/>
      <c r="B7" s="2353">
        <f>+COVER!A13</f>
        <v>7016154002</v>
      </c>
      <c r="C7" s="2353"/>
      <c r="D7" s="2353"/>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2072</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2057</v>
      </c>
      <c r="B19" s="1994" t="s">
        <v>2087</v>
      </c>
      <c r="C19" s="1994" t="s">
        <v>2087</v>
      </c>
      <c r="D19" s="1997" t="s">
        <v>2095</v>
      </c>
      <c r="E19" s="1996" t="s">
        <v>2115</v>
      </c>
    </row>
    <row r="20" spans="1:11" ht="12" customHeight="1" x14ac:dyDescent="0.2">
      <c r="A20" s="1993" t="s">
        <v>2058</v>
      </c>
      <c r="B20" s="1994" t="s">
        <v>2087</v>
      </c>
      <c r="C20" s="1994" t="s">
        <v>2087</v>
      </c>
      <c r="D20" s="1997" t="s">
        <v>2095</v>
      </c>
      <c r="E20" s="1996" t="s">
        <v>2116</v>
      </c>
    </row>
    <row r="21" spans="1:11" ht="12" customHeight="1" x14ac:dyDescent="0.2">
      <c r="A21" s="1993" t="s">
        <v>2059</v>
      </c>
      <c r="B21" s="1994"/>
      <c r="C21" s="1994"/>
      <c r="D21" s="1997"/>
      <c r="E21" s="1996"/>
    </row>
    <row r="22" spans="1:11" ht="12" customHeight="1" x14ac:dyDescent="0.2">
      <c r="A22" s="1993" t="s">
        <v>2060</v>
      </c>
      <c r="B22" s="1994"/>
      <c r="C22" s="1994"/>
      <c r="D22" s="1997"/>
      <c r="E22" s="1996"/>
    </row>
    <row r="23" spans="1:11" ht="12" customHeight="1" x14ac:dyDescent="0.2">
      <c r="A23" s="1993" t="s">
        <v>2061</v>
      </c>
      <c r="B23" s="1994"/>
      <c r="C23" s="1994"/>
      <c r="D23" s="1997"/>
      <c r="E23" s="1996"/>
    </row>
    <row r="24" spans="1:11" ht="12" customHeight="1" x14ac:dyDescent="0.2">
      <c r="A24" s="1993" t="s">
        <v>2062</v>
      </c>
      <c r="B24" s="1994"/>
      <c r="C24" s="1994"/>
      <c r="D24" s="1997"/>
      <c r="E24" s="1996"/>
    </row>
    <row r="25" spans="1:11" ht="12" customHeight="1" x14ac:dyDescent="0.2">
      <c r="A25" s="1993" t="s">
        <v>2063</v>
      </c>
      <c r="B25" s="1994"/>
      <c r="C25" s="1994"/>
      <c r="D25" s="1997"/>
      <c r="E25" s="1996"/>
    </row>
    <row r="26" spans="1:11" ht="12" customHeight="1" x14ac:dyDescent="0.2">
      <c r="A26" s="1993" t="s">
        <v>2064</v>
      </c>
      <c r="B26" s="1994" t="s">
        <v>2087</v>
      </c>
      <c r="C26" s="1994" t="s">
        <v>2087</v>
      </c>
      <c r="D26" s="1997" t="s">
        <v>2095</v>
      </c>
      <c r="E26" s="1996" t="s">
        <v>2114</v>
      </c>
    </row>
    <row r="27" spans="1:11" x14ac:dyDescent="0.2">
      <c r="A27" s="1993" t="s">
        <v>2065</v>
      </c>
      <c r="B27" s="1994"/>
      <c r="C27" s="1994"/>
      <c r="D27" s="1997"/>
      <c r="E27" s="1996"/>
    </row>
    <row r="28" spans="1:11" ht="12" customHeight="1" x14ac:dyDescent="0.2">
      <c r="A28" s="1993" t="s">
        <v>2066</v>
      </c>
      <c r="B28" s="1994"/>
      <c r="C28" s="1994"/>
      <c r="D28" s="1997"/>
      <c r="E28" s="1996"/>
    </row>
    <row r="29" spans="1:11" ht="12" customHeight="1" x14ac:dyDescent="0.2">
      <c r="A29" s="1993" t="s">
        <v>2067</v>
      </c>
      <c r="B29" s="1994"/>
      <c r="C29" s="1994"/>
      <c r="D29" s="1997"/>
      <c r="E29" s="1996"/>
    </row>
    <row r="30" spans="1:11" ht="12" customHeight="1" x14ac:dyDescent="0.2">
      <c r="A30" s="1993" t="s">
        <v>2068</v>
      </c>
      <c r="B30" s="1994"/>
      <c r="C30" s="1994"/>
      <c r="D30" s="1997"/>
      <c r="E30" s="1996"/>
    </row>
    <row r="31" spans="1:11" ht="12" customHeight="1" x14ac:dyDescent="0.2">
      <c r="A31" s="1993" t="s">
        <v>2069</v>
      </c>
      <c r="B31" s="1994"/>
      <c r="C31" s="1994"/>
      <c r="D31" s="1997"/>
      <c r="E31" s="1996"/>
      <c r="K31" s="2007"/>
    </row>
    <row r="32" spans="1:11" ht="12" customHeight="1" x14ac:dyDescent="0.2">
      <c r="A32" s="1993" t="s">
        <v>2070</v>
      </c>
      <c r="B32" s="1994"/>
      <c r="C32" s="1994"/>
      <c r="D32" s="1997"/>
      <c r="E32" s="1996"/>
    </row>
    <row r="33" spans="1:5" ht="12" customHeight="1" x14ac:dyDescent="0.2">
      <c r="A33" s="1993" t="s">
        <v>2071</v>
      </c>
      <c r="B33" s="1994"/>
      <c r="C33" s="1994"/>
      <c r="D33" s="1997"/>
      <c r="E33" s="1996"/>
    </row>
    <row r="34" spans="1:5" ht="12" customHeight="1" x14ac:dyDescent="0.25">
      <c r="A34" s="1998"/>
      <c r="B34" s="1998"/>
      <c r="C34" s="1998"/>
      <c r="D34" s="1998"/>
      <c r="E34" s="1998"/>
    </row>
    <row r="35" spans="1:5" ht="12" customHeight="1" x14ac:dyDescent="0.2">
      <c r="A35" s="1999"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0"/>
      <c r="B39" s="2000"/>
      <c r="C39" s="2000"/>
      <c r="D39" s="2000"/>
      <c r="E39" s="2000"/>
    </row>
    <row r="40" spans="1:5" s="1998" customFormat="1" ht="12" customHeight="1" x14ac:dyDescent="0.25">
      <c r="A40" s="2001" t="s">
        <v>1728</v>
      </c>
      <c r="B40" s="2362"/>
      <c r="C40" s="2362"/>
      <c r="D40" s="2362"/>
      <c r="E40" s="2363"/>
    </row>
    <row r="41" spans="1:5" s="1998" customFormat="1" ht="12" customHeight="1" x14ac:dyDescent="0.25">
      <c r="A41" s="2364"/>
      <c r="B41" s="2365"/>
      <c r="C41" s="2365"/>
      <c r="D41" s="2365"/>
      <c r="E41" s="2366"/>
    </row>
    <row r="42" spans="1:5" s="1998" customFormat="1" ht="12" customHeight="1" x14ac:dyDescent="0.25">
      <c r="A42" s="2364"/>
      <c r="B42" s="2365"/>
      <c r="C42" s="2365"/>
      <c r="D42" s="2365"/>
      <c r="E42" s="2366"/>
    </row>
    <row r="43" spans="1:5" s="1998" customFormat="1" ht="15" x14ac:dyDescent="0.25">
      <c r="A43" s="2347"/>
      <c r="B43" s="2348"/>
      <c r="C43" s="2348"/>
      <c r="D43" s="2348"/>
      <c r="E43" s="2349"/>
    </row>
    <row r="44" spans="1:5" s="1998" customFormat="1" ht="12" hidden="1" customHeight="1" x14ac:dyDescent="0.25">
      <c r="A44" s="2347"/>
      <c r="B44" s="2348"/>
      <c r="C44" s="2348"/>
      <c r="D44" s="2348"/>
      <c r="E44" s="2349"/>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31" sqref="I31"/>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72" t="str">
        <f>COVER!A17</f>
        <v>Thornton SD154</v>
      </c>
      <c r="J6" s="2373"/>
    </row>
    <row r="7" spans="1:10" x14ac:dyDescent="0.2">
      <c r="A7" s="2374" t="s">
        <v>1037</v>
      </c>
      <c r="B7" s="2375"/>
      <c r="C7" s="2375"/>
      <c r="D7" s="2375"/>
      <c r="E7" s="2376"/>
      <c r="F7" s="1654"/>
      <c r="G7" s="1643"/>
      <c r="H7" s="1653" t="s">
        <v>438</v>
      </c>
      <c r="I7" s="2377">
        <f>COVER!A13</f>
        <v>7016154002</v>
      </c>
      <c r="J7" s="2377"/>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1956</v>
      </c>
      <c r="F9" s="1664"/>
      <c r="G9" s="1664"/>
      <c r="H9" s="1665" t="s">
        <v>1957</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378" t="s">
        <v>571</v>
      </c>
      <c r="B11" s="2379"/>
      <c r="C11" s="2380"/>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198853</v>
      </c>
      <c r="F12" s="1682"/>
      <c r="G12" s="1681">
        <f t="shared" ref="G12:G18" si="0">SUM(E12:F12)</f>
        <v>198853</v>
      </c>
      <c r="H12" s="1683">
        <v>150200</v>
      </c>
      <c r="I12" s="1682"/>
      <c r="J12" s="1681">
        <f t="shared" ref="J12:J18" si="1">SUM(H12:I12)</f>
        <v>150200</v>
      </c>
    </row>
    <row r="13" spans="1:10" ht="15" customHeight="1" x14ac:dyDescent="0.2">
      <c r="A13" s="1677">
        <v>2</v>
      </c>
      <c r="B13" s="1678" t="s">
        <v>45</v>
      </c>
      <c r="C13" s="1679"/>
      <c r="D13" s="1680">
        <v>2330</v>
      </c>
      <c r="E13" s="1681">
        <f>'Expenditures 15-22'!K51</f>
        <v>0</v>
      </c>
      <c r="F13" s="1682"/>
      <c r="G13" s="1681">
        <f t="shared" si="0"/>
        <v>0</v>
      </c>
      <c r="H13" s="1683">
        <v>0</v>
      </c>
      <c r="I13" s="1682"/>
      <c r="J13" s="1681">
        <f t="shared" si="1"/>
        <v>0</v>
      </c>
    </row>
    <row r="14" spans="1:10" ht="15" customHeight="1" x14ac:dyDescent="0.2">
      <c r="A14" s="1677">
        <v>3</v>
      </c>
      <c r="B14" s="1678" t="s">
        <v>46</v>
      </c>
      <c r="C14" s="1679"/>
      <c r="D14" s="1684">
        <v>2490</v>
      </c>
      <c r="E14" s="1681">
        <f>'Expenditures 15-22'!K56</f>
        <v>0</v>
      </c>
      <c r="F14" s="1682"/>
      <c r="G14" s="1681">
        <f t="shared" si="0"/>
        <v>0</v>
      </c>
      <c r="H14" s="1683">
        <v>0</v>
      </c>
      <c r="I14" s="1682"/>
      <c r="J14" s="1681">
        <f t="shared" si="1"/>
        <v>0</v>
      </c>
    </row>
    <row r="15" spans="1:10" ht="15" customHeight="1" x14ac:dyDescent="0.2">
      <c r="A15" s="1677">
        <v>4</v>
      </c>
      <c r="B15" s="1678" t="s">
        <v>1258</v>
      </c>
      <c r="C15" s="1679"/>
      <c r="D15" s="1680">
        <v>2510</v>
      </c>
      <c r="E15" s="1681">
        <f>'Expenditures 15-22'!K59</f>
        <v>47171</v>
      </c>
      <c r="F15" s="1681">
        <f>'Expenditures 15-22'!K122</f>
        <v>0</v>
      </c>
      <c r="G15" s="1681">
        <f t="shared" si="0"/>
        <v>47171</v>
      </c>
      <c r="H15" s="1683">
        <v>0</v>
      </c>
      <c r="I15" s="1683">
        <v>0</v>
      </c>
      <c r="J15" s="1681">
        <f t="shared" si="1"/>
        <v>0</v>
      </c>
    </row>
    <row r="16" spans="1:10" ht="15" customHeight="1" x14ac:dyDescent="0.2">
      <c r="A16" s="1677">
        <v>5</v>
      </c>
      <c r="B16" s="1678" t="s">
        <v>108</v>
      </c>
      <c r="C16" s="1679"/>
      <c r="D16" s="1680">
        <v>2570</v>
      </c>
      <c r="E16" s="1681">
        <f>'Expenditures 15-22'!K64</f>
        <v>0</v>
      </c>
      <c r="F16" s="1682"/>
      <c r="G16" s="1681">
        <f t="shared" si="0"/>
        <v>0</v>
      </c>
      <c r="H16" s="1683">
        <v>0</v>
      </c>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v>0</v>
      </c>
      <c r="I17" s="1682"/>
      <c r="J17" s="1681">
        <f t="shared" si="1"/>
        <v>0</v>
      </c>
    </row>
    <row r="18" spans="1:10" ht="22.5" customHeight="1" x14ac:dyDescent="0.2">
      <c r="A18" s="1962">
        <v>7</v>
      </c>
      <c r="B18" s="2381" t="s">
        <v>8</v>
      </c>
      <c r="C18" s="2382"/>
      <c r="D18" s="2383"/>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246024</v>
      </c>
      <c r="F19" s="1689">
        <f t="shared" si="2"/>
        <v>0</v>
      </c>
      <c r="G19" s="1689">
        <f t="shared" si="2"/>
        <v>246024</v>
      </c>
      <c r="H19" s="1689">
        <f t="shared" si="2"/>
        <v>150200</v>
      </c>
      <c r="I19" s="1689">
        <f t="shared" si="2"/>
        <v>0</v>
      </c>
      <c r="J19" s="1689">
        <f t="shared" si="2"/>
        <v>150200</v>
      </c>
    </row>
    <row r="20" spans="1:10" ht="25.5" customHeight="1" thickTop="1" x14ac:dyDescent="0.2">
      <c r="A20" s="1677">
        <v>9</v>
      </c>
      <c r="B20" s="2384" t="s">
        <v>1960</v>
      </c>
      <c r="C20" s="2382"/>
      <c r="D20" s="2383"/>
      <c r="E20" s="1690"/>
      <c r="F20" s="1690"/>
      <c r="G20" s="1690"/>
      <c r="H20" s="1690"/>
      <c r="I20" s="1690"/>
      <c r="J20" s="1691">
        <f>IF(AND(G19&gt;0,J19&gt;0),(((J19-G19)/G19)),"Enter Budget Data")</f>
        <v>-0.38949045621565376</v>
      </c>
    </row>
    <row r="21" spans="1:10" ht="9" customHeight="1" x14ac:dyDescent="0.2">
      <c r="B21" s="1692"/>
    </row>
    <row r="22" spans="1:10" x14ac:dyDescent="0.2">
      <c r="A22" s="1693" t="s">
        <v>140</v>
      </c>
      <c r="B22" s="1692"/>
    </row>
    <row r="23" spans="1:10" x14ac:dyDescent="0.2">
      <c r="A23" s="1645" t="s">
        <v>1958</v>
      </c>
      <c r="B23" s="1692"/>
    </row>
    <row r="24" spans="1:10" x14ac:dyDescent="0.2">
      <c r="A24" s="1645" t="s">
        <v>1959</v>
      </c>
      <c r="B24" s="1692"/>
    </row>
    <row r="25" spans="1:10" x14ac:dyDescent="0.2">
      <c r="A25" s="1694"/>
      <c r="B25" s="1692"/>
    </row>
    <row r="26" spans="1:10" ht="20.100000000000001" customHeight="1" x14ac:dyDescent="0.2">
      <c r="B26" s="1692"/>
      <c r="C26" s="2389"/>
      <c r="D26" s="2389"/>
      <c r="E26" s="1961"/>
      <c r="F26" s="2388"/>
      <c r="G26" s="2388"/>
    </row>
    <row r="27" spans="1:10" x14ac:dyDescent="0.2">
      <c r="B27" s="1692"/>
      <c r="C27" s="1956" t="s">
        <v>1222</v>
      </c>
      <c r="D27" s="1957"/>
      <c r="E27" s="1958"/>
      <c r="F27" s="2385" t="s">
        <v>2004</v>
      </c>
      <c r="G27" s="2385"/>
    </row>
    <row r="28" spans="1:10" ht="28.5" customHeight="1" x14ac:dyDescent="0.2">
      <c r="B28" s="1692"/>
      <c r="C28" s="2387" t="s">
        <v>2104</v>
      </c>
      <c r="D28" s="2387"/>
      <c r="E28" s="1960"/>
      <c r="F28" s="2387" t="s">
        <v>2106</v>
      </c>
      <c r="G28" s="2387"/>
    </row>
    <row r="29" spans="1:10" x14ac:dyDescent="0.2">
      <c r="B29" s="1692"/>
      <c r="C29" s="1954" t="s">
        <v>2006</v>
      </c>
      <c r="E29" s="1959"/>
      <c r="F29" s="2386" t="s">
        <v>2005</v>
      </c>
      <c r="G29" s="2386"/>
    </row>
    <row r="30" spans="1:10" ht="9" customHeight="1" x14ac:dyDescent="0.2">
      <c r="B30" s="1692"/>
      <c r="C30" s="1953"/>
      <c r="E30" s="1955"/>
      <c r="F30" s="1952"/>
      <c r="G30" s="1952"/>
    </row>
    <row r="31" spans="1:10" ht="15" customHeight="1" x14ac:dyDescent="0.2">
      <c r="A31" s="1645"/>
      <c r="B31" s="1695" t="s">
        <v>1223</v>
      </c>
    </row>
    <row r="32" spans="1:10" ht="9" customHeight="1" x14ac:dyDescent="0.2">
      <c r="A32" s="1645"/>
      <c r="B32" s="1693"/>
    </row>
    <row r="33" spans="1:10" ht="12.75" customHeight="1" x14ac:dyDescent="0.2">
      <c r="A33" s="1645"/>
      <c r="B33" s="169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697"/>
    </row>
    <row r="36" spans="1:10" ht="13.5" customHeight="1" x14ac:dyDescent="0.2">
      <c r="B36" s="1696"/>
      <c r="C36" s="2371" t="s">
        <v>2007</v>
      </c>
      <c r="D36" s="2370"/>
      <c r="E36" s="2370"/>
      <c r="F36" s="2370"/>
      <c r="G36" s="2370"/>
      <c r="H36" s="2370"/>
      <c r="I36" s="2370"/>
      <c r="J36" s="1698"/>
    </row>
    <row r="37" spans="1:10" ht="31.5" customHeight="1" x14ac:dyDescent="0.2">
      <c r="C37" s="2370"/>
      <c r="D37" s="2370"/>
      <c r="E37" s="2370"/>
      <c r="F37" s="2370"/>
      <c r="G37" s="2370"/>
      <c r="H37" s="2370"/>
      <c r="I37" s="2370"/>
      <c r="J37" s="1698"/>
    </row>
    <row r="38" spans="1:10" ht="6" customHeight="1" x14ac:dyDescent="0.2">
      <c r="C38" s="1697"/>
      <c r="D38" s="1699"/>
      <c r="E38" s="1700"/>
      <c r="F38" s="1700"/>
      <c r="G38" s="1700"/>
    </row>
    <row r="39" spans="1:10" ht="13.5" customHeight="1" x14ac:dyDescent="0.2">
      <c r="B39" s="1696"/>
      <c r="C39" s="2367" t="s">
        <v>1050</v>
      </c>
      <c r="D39" s="2368"/>
      <c r="E39" s="2368"/>
      <c r="F39" s="2368"/>
      <c r="G39" s="2368"/>
      <c r="H39" s="2368"/>
      <c r="I39" s="2368"/>
    </row>
    <row r="40" spans="1:10" ht="13.35" customHeight="1" x14ac:dyDescent="0.2">
      <c r="A40" s="1645"/>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1"/>
  <sheetViews>
    <sheetView showGridLines="0" zoomScale="110" zoomScaleNormal="110" workbookViewId="0">
      <selection activeCell="Q18" sqref="Q18"/>
    </sheetView>
  </sheetViews>
  <sheetFormatPr defaultRowHeight="12.75" x14ac:dyDescent="0.2"/>
  <cols>
    <col min="1" max="5" width="3" customWidth="1"/>
    <col min="12" max="12" width="12.42578125" customWidth="1"/>
  </cols>
  <sheetData>
    <row r="2" spans="1:12" x14ac:dyDescent="0.2">
      <c r="A2" s="134" t="s">
        <v>297</v>
      </c>
    </row>
    <row r="3" spans="1:12" x14ac:dyDescent="0.2">
      <c r="A3" t="s">
        <v>298</v>
      </c>
    </row>
    <row r="5" spans="1:12" x14ac:dyDescent="0.2">
      <c r="A5" s="2044" t="s">
        <v>2117</v>
      </c>
    </row>
    <row r="6" spans="1:12" x14ac:dyDescent="0.2">
      <c r="A6" s="388"/>
      <c r="B6" t="s">
        <v>2118</v>
      </c>
    </row>
    <row r="7" spans="1:12" x14ac:dyDescent="0.2">
      <c r="A7" s="388"/>
      <c r="C7" t="s">
        <v>67</v>
      </c>
    </row>
    <row r="8" spans="1:12" ht="15" x14ac:dyDescent="0.35">
      <c r="A8" s="388"/>
      <c r="D8" t="s">
        <v>2119</v>
      </c>
      <c r="L8" s="2043">
        <v>5381</v>
      </c>
    </row>
    <row r="9" spans="1:12" x14ac:dyDescent="0.2">
      <c r="A9" s="389"/>
    </row>
    <row r="10" spans="1:12" x14ac:dyDescent="0.2">
      <c r="A10" s="2044" t="s">
        <v>592</v>
      </c>
    </row>
    <row r="11" spans="1:12" x14ac:dyDescent="0.2">
      <c r="A11" s="389"/>
      <c r="B11" s="13" t="s">
        <v>2120</v>
      </c>
    </row>
    <row r="12" spans="1:12" x14ac:dyDescent="0.2">
      <c r="A12" s="389"/>
      <c r="C12" s="13" t="s">
        <v>67</v>
      </c>
    </row>
    <row r="13" spans="1:12" ht="15" x14ac:dyDescent="0.35">
      <c r="A13" s="389"/>
      <c r="D13" s="13" t="s">
        <v>2121</v>
      </c>
      <c r="L13" s="2043">
        <v>303</v>
      </c>
    </row>
    <row r="14" spans="1:12" x14ac:dyDescent="0.2">
      <c r="A14" s="389"/>
    </row>
    <row r="15" spans="1:12" x14ac:dyDescent="0.2">
      <c r="A15" s="389"/>
      <c r="B15" s="13" t="s">
        <v>2137</v>
      </c>
    </row>
    <row r="16" spans="1:12" x14ac:dyDescent="0.2">
      <c r="A16" s="389"/>
      <c r="C16" s="13" t="s">
        <v>67</v>
      </c>
    </row>
    <row r="17" spans="1:12" ht="15" x14ac:dyDescent="0.35">
      <c r="A17" s="389"/>
      <c r="D17" s="13" t="s">
        <v>2122</v>
      </c>
      <c r="L17" s="2043">
        <v>106</v>
      </c>
    </row>
    <row r="18" spans="1:12" x14ac:dyDescent="0.2">
      <c r="A18" s="389"/>
    </row>
    <row r="19" spans="1:12" x14ac:dyDescent="0.2">
      <c r="A19" s="389"/>
      <c r="B19" s="13" t="s">
        <v>2123</v>
      </c>
    </row>
    <row r="20" spans="1:12" x14ac:dyDescent="0.2">
      <c r="A20" s="389"/>
      <c r="C20" s="13" t="s">
        <v>2124</v>
      </c>
    </row>
    <row r="21" spans="1:12" ht="15" x14ac:dyDescent="0.35">
      <c r="A21" s="389"/>
      <c r="D21" s="13" t="s">
        <v>2125</v>
      </c>
      <c r="L21" s="2043">
        <v>500</v>
      </c>
    </row>
    <row r="22" spans="1:12" ht="15" x14ac:dyDescent="0.35">
      <c r="A22" s="389"/>
      <c r="D22" s="13"/>
      <c r="L22" s="2043"/>
    </row>
    <row r="23" spans="1:12" ht="15" x14ac:dyDescent="0.35">
      <c r="A23" s="389" t="s">
        <v>2138</v>
      </c>
      <c r="D23" s="13"/>
      <c r="L23" s="2043"/>
    </row>
    <row r="24" spans="1:12" ht="15" x14ac:dyDescent="0.35">
      <c r="A24" s="389"/>
      <c r="B24" t="s">
        <v>2141</v>
      </c>
      <c r="D24" s="13"/>
      <c r="L24" s="2043"/>
    </row>
    <row r="25" spans="1:12" ht="15" x14ac:dyDescent="0.35">
      <c r="A25" s="389"/>
      <c r="C25" t="s">
        <v>2136</v>
      </c>
      <c r="D25" s="13"/>
      <c r="L25" s="2043"/>
    </row>
    <row r="26" spans="1:12" ht="15" x14ac:dyDescent="0.35">
      <c r="A26" s="389"/>
      <c r="D26" t="s">
        <v>2139</v>
      </c>
      <c r="L26" s="2043">
        <v>366</v>
      </c>
    </row>
    <row r="27" spans="1:12" ht="10.5" customHeight="1" x14ac:dyDescent="0.35">
      <c r="A27" s="389"/>
      <c r="L27" s="2043"/>
    </row>
    <row r="28" spans="1:12" x14ac:dyDescent="0.2">
      <c r="A28" s="389"/>
    </row>
    <row r="29" spans="1:12" x14ac:dyDescent="0.2">
      <c r="A29" s="389" t="s">
        <v>2140</v>
      </c>
    </row>
    <row r="30" spans="1:12" x14ac:dyDescent="0.2">
      <c r="A30" s="389"/>
      <c r="B30" t="s">
        <v>2141</v>
      </c>
    </row>
    <row r="31" spans="1:12" x14ac:dyDescent="0.2">
      <c r="A31" s="389"/>
      <c r="C31" t="s">
        <v>2136</v>
      </c>
    </row>
    <row r="32" spans="1:12" ht="15" x14ac:dyDescent="0.35">
      <c r="A32" s="389"/>
      <c r="D32" t="s">
        <v>2142</v>
      </c>
      <c r="L32" s="2048">
        <v>1455</v>
      </c>
    </row>
    <row r="33" spans="1:12" ht="15" x14ac:dyDescent="0.35">
      <c r="A33" s="389"/>
      <c r="L33" s="2048"/>
    </row>
    <row r="34" spans="1:12" x14ac:dyDescent="0.2">
      <c r="A34" s="389"/>
    </row>
    <row r="35" spans="1:12" x14ac:dyDescent="0.2">
      <c r="A35" s="2044" t="s">
        <v>2126</v>
      </c>
      <c r="L35" s="2045">
        <v>38492</v>
      </c>
    </row>
    <row r="36" spans="1:12" x14ac:dyDescent="0.2">
      <c r="A36" s="2044" t="s">
        <v>2127</v>
      </c>
      <c r="L36" s="2046">
        <v>35534</v>
      </c>
    </row>
    <row r="37" spans="1:12" ht="15" x14ac:dyDescent="0.35">
      <c r="A37" s="2044" t="s">
        <v>2128</v>
      </c>
      <c r="L37" s="2047">
        <v>-44413</v>
      </c>
    </row>
    <row r="38" spans="1:12" ht="15" x14ac:dyDescent="0.35">
      <c r="A38" s="2044" t="s">
        <v>2129</v>
      </c>
      <c r="L38" s="2043">
        <f>SUM(L35:L37)</f>
        <v>29613</v>
      </c>
    </row>
    <row r="39" spans="1:12" x14ac:dyDescent="0.2">
      <c r="A39" s="389"/>
    </row>
    <row r="40" spans="1:12" x14ac:dyDescent="0.2">
      <c r="A40" s="389"/>
      <c r="B40" s="167" t="str">
        <f>COVER!A17</f>
        <v>Thornton SD154</v>
      </c>
    </row>
    <row r="41" spans="1:12" x14ac:dyDescent="0.2">
      <c r="B41" s="396">
        <f>COVER!A13</f>
        <v>7016154002</v>
      </c>
    </row>
  </sheetData>
  <phoneticPr fontId="9"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1" sqref="C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1" t="s">
        <v>1119</v>
      </c>
      <c r="C8" s="291" t="s">
        <v>1750</v>
      </c>
      <c r="D8" s="176"/>
    </row>
    <row r="9" spans="1:4" ht="13.5" customHeight="1" x14ac:dyDescent="0.2">
      <c r="A9" s="109"/>
      <c r="B9" s="1639"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95"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xdr:colOff>
                <xdr:row>0</xdr:row>
                <xdr:rowOff>19050</xdr:rowOff>
              </from>
              <to>
                <xdr:col>0</xdr:col>
                <xdr:colOff>952500</xdr:colOff>
                <xdr:row>4</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981075</xdr:colOff>
                <xdr:row>0</xdr:row>
                <xdr:rowOff>28575</xdr:rowOff>
              </from>
              <to>
                <xdr:col>0</xdr:col>
                <xdr:colOff>1895475</xdr:colOff>
                <xdr:row>4</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1933575</xdr:colOff>
                <xdr:row>0</xdr:row>
                <xdr:rowOff>19050</xdr:rowOff>
              </from>
              <to>
                <xdr:col>0</xdr:col>
                <xdr:colOff>2847975</xdr:colOff>
                <xdr:row>4</xdr:row>
                <xdr:rowOff>57150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19050</xdr:colOff>
                <xdr:row>4</xdr:row>
                <xdr:rowOff>95250</xdr:rowOff>
              </from>
              <to>
                <xdr:col>0</xdr:col>
                <xdr:colOff>933450</xdr:colOff>
                <xdr:row>8</xdr:row>
                <xdr:rowOff>133350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4" sqref="F24"/>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0"/>
      <c r="H2" s="1870"/>
    </row>
    <row r="3" spans="1:8" ht="46.5" customHeight="1" x14ac:dyDescent="0.2">
      <c r="A3" s="2403" t="s">
        <v>1784</v>
      </c>
      <c r="B3" s="2404"/>
      <c r="C3" s="2404"/>
      <c r="D3" s="2404"/>
      <c r="E3" s="2404"/>
      <c r="F3" s="2405"/>
      <c r="G3" s="1870"/>
      <c r="H3" s="1870"/>
    </row>
    <row r="4" spans="1:8" s="1621" customFormat="1" ht="41.25" customHeight="1" x14ac:dyDescent="0.2">
      <c r="A4" s="2406" t="s">
        <v>1986</v>
      </c>
      <c r="B4" s="2407"/>
      <c r="C4" s="2407"/>
      <c r="D4" s="2407"/>
      <c r="E4" s="2407"/>
      <c r="F4" s="2408"/>
    </row>
    <row r="5" spans="1:8" ht="42" customHeight="1" x14ac:dyDescent="0.2">
      <c r="A5" s="1885" t="s">
        <v>571</v>
      </c>
      <c r="B5" s="1622" t="s">
        <v>1989</v>
      </c>
      <c r="C5" s="1622" t="s">
        <v>1990</v>
      </c>
      <c r="D5" s="1622" t="s">
        <v>1988</v>
      </c>
      <c r="E5" s="1622" t="s">
        <v>1991</v>
      </c>
      <c r="F5" s="1622" t="s">
        <v>1694</v>
      </c>
    </row>
    <row r="6" spans="1:8" s="1625" customFormat="1" ht="14.25" customHeight="1" x14ac:dyDescent="0.2">
      <c r="A6" s="1623" t="s">
        <v>1695</v>
      </c>
      <c r="B6" s="1624">
        <f>'Acct Summary 7-8'!C8</f>
        <v>2154568</v>
      </c>
      <c r="C6" s="1624">
        <f>'Acct Summary 7-8'!D8</f>
        <v>225650</v>
      </c>
      <c r="D6" s="1624">
        <f>'Acct Summary 7-8'!F8</f>
        <v>58344</v>
      </c>
      <c r="E6" s="1624">
        <f>'Acct Summary 7-8'!I8</f>
        <v>18952</v>
      </c>
      <c r="F6" s="1624">
        <f>SUM(B6:E6)</f>
        <v>2457514</v>
      </c>
    </row>
    <row r="7" spans="1:8" s="1625" customFormat="1" ht="14.25" customHeight="1" thickBot="1" x14ac:dyDescent="0.25">
      <c r="A7" s="1623" t="s">
        <v>1696</v>
      </c>
      <c r="B7" s="1626">
        <f>'Acct Summary 7-8'!C17</f>
        <v>2861604</v>
      </c>
      <c r="C7" s="1626">
        <f>'Acct Summary 7-8'!D17</f>
        <v>276417</v>
      </c>
      <c r="D7" s="1626">
        <f>'Acct Summary 7-8'!F17</f>
        <v>73693</v>
      </c>
      <c r="E7" s="1886"/>
      <c r="F7" s="1624">
        <f>SUM(B7:E7)</f>
        <v>3211714</v>
      </c>
    </row>
    <row r="8" spans="1:8" s="1625" customFormat="1" ht="14.25" thickTop="1" thickBot="1" x14ac:dyDescent="0.25">
      <c r="A8" s="1627" t="s">
        <v>1697</v>
      </c>
      <c r="B8" s="1628">
        <f>(B6-B7)</f>
        <v>-707036</v>
      </c>
      <c r="C8" s="1628">
        <f>(C6-C7)</f>
        <v>-50767</v>
      </c>
      <c r="D8" s="1628">
        <f>(D6-D7)</f>
        <v>-15349</v>
      </c>
      <c r="E8" s="1626">
        <f>(E6-E7)</f>
        <v>18952</v>
      </c>
      <c r="F8" s="1629">
        <f>SUM(F6-F7)</f>
        <v>-754200</v>
      </c>
    </row>
    <row r="9" spans="1:8" s="1625" customFormat="1" ht="14.25" thickTop="1" thickBot="1" x14ac:dyDescent="0.25">
      <c r="A9" s="1630" t="s">
        <v>1963</v>
      </c>
      <c r="B9" s="1631">
        <f>'Acct Summary 7-8'!C81</f>
        <v>-519654</v>
      </c>
      <c r="C9" s="1631">
        <f>'Acct Summary 7-8'!D81</f>
        <v>33596</v>
      </c>
      <c r="D9" s="1631">
        <f>'Acct Summary 7-8'!F81</f>
        <v>104841</v>
      </c>
      <c r="E9" s="1631">
        <f>'Acct Summary 7-8'!I81</f>
        <v>1344643</v>
      </c>
      <c r="F9" s="1710">
        <f>SUM(B9:E9)</f>
        <v>963426</v>
      </c>
    </row>
    <row r="10" spans="1:8" ht="16.5" customHeight="1" thickTop="1" x14ac:dyDescent="0.2">
      <c r="A10" s="1632"/>
      <c r="B10" s="1633"/>
      <c r="C10" s="2394"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5"/>
      <c r="E10" s="2395"/>
      <c r="F10" s="2396"/>
    </row>
    <row r="11" spans="1:8" ht="19.5" customHeight="1" x14ac:dyDescent="0.2">
      <c r="A11" s="1708"/>
      <c r="B11" s="1709"/>
      <c r="C11" s="2394"/>
      <c r="D11" s="2395"/>
      <c r="E11" s="2395"/>
      <c r="F11" s="2396"/>
      <c r="H11" s="1707"/>
    </row>
    <row r="12" spans="1:8" ht="19.5" customHeight="1" x14ac:dyDescent="0.2">
      <c r="A12" s="1708"/>
      <c r="B12" s="1709"/>
      <c r="C12" s="2394"/>
      <c r="D12" s="2395"/>
      <c r="E12" s="2395"/>
      <c r="F12" s="2396"/>
      <c r="H12" s="1707"/>
    </row>
    <row r="13" spans="1:8" ht="19.5" customHeight="1" x14ac:dyDescent="0.2">
      <c r="A13" s="1708"/>
      <c r="B13" s="1709"/>
      <c r="C13" s="2397"/>
      <c r="D13" s="2398"/>
      <c r="E13" s="2398"/>
      <c r="F13" s="2399"/>
      <c r="H13" s="1707"/>
    </row>
    <row r="14" spans="1:8" s="1581" customFormat="1" ht="0.75" customHeight="1" x14ac:dyDescent="0.2">
      <c r="A14" s="2393" t="s">
        <v>1857</v>
      </c>
      <c r="B14" s="2393"/>
      <c r="C14" s="2393"/>
      <c r="D14" s="2393"/>
      <c r="E14" s="2393"/>
      <c r="F14" s="1581" t="s">
        <v>1698</v>
      </c>
    </row>
    <row r="15" spans="1:8" ht="0.75" hidden="1" customHeight="1" x14ac:dyDescent="0.2">
      <c r="A15" s="1572" t="s">
        <v>1781</v>
      </c>
      <c r="F15" s="1634"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P41" sqref="P41"/>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11" t="str">
        <f>'Single Audit Cover'!A7</f>
        <v>Thornton School District 154</v>
      </c>
      <c r="C1" s="2411"/>
      <c r="D1" s="2411"/>
      <c r="E1" s="2411"/>
      <c r="F1" s="2411"/>
      <c r="G1" s="2411"/>
      <c r="H1" s="2411"/>
      <c r="I1" s="2411"/>
      <c r="J1" s="2411"/>
      <c r="K1" s="2411"/>
      <c r="L1" s="1515"/>
      <c r="M1" s="1515"/>
    </row>
    <row r="2" spans="1:13" ht="12" customHeight="1" x14ac:dyDescent="0.2">
      <c r="B2" s="2412" t="str">
        <f>'Single Audit Cover'!E7</f>
        <v>07-016-1540-02</v>
      </c>
      <c r="C2" s="2412"/>
      <c r="D2" s="2412"/>
      <c r="E2" s="2412"/>
      <c r="F2" s="2412"/>
      <c r="G2" s="2412"/>
      <c r="H2" s="2412"/>
      <c r="I2" s="2412"/>
      <c r="J2" s="2412"/>
      <c r="K2" s="2412"/>
      <c r="L2" s="1514"/>
      <c r="M2" s="1513"/>
    </row>
    <row r="3" spans="1:13" ht="10.35" customHeight="1" x14ac:dyDescent="0.2">
      <c r="B3" s="2413" t="s">
        <v>2145</v>
      </c>
      <c r="C3" s="2413"/>
      <c r="D3" s="2413"/>
      <c r="E3" s="2413"/>
      <c r="F3" s="2413"/>
      <c r="G3" s="2413"/>
      <c r="H3" s="2413"/>
      <c r="I3" s="2413"/>
      <c r="J3" s="2413"/>
      <c r="K3" s="2413"/>
      <c r="L3" s="1512"/>
      <c r="M3" s="1512"/>
    </row>
    <row r="4" spans="1:13" ht="11.1" customHeight="1" x14ac:dyDescent="0.2">
      <c r="B4" s="2414" t="s">
        <v>1940</v>
      </c>
      <c r="C4" s="2414"/>
      <c r="D4" s="2414"/>
      <c r="E4" s="2414"/>
      <c r="F4" s="2414"/>
      <c r="G4" s="2414"/>
      <c r="H4" s="2414"/>
      <c r="I4" s="2414"/>
      <c r="J4" s="2414"/>
      <c r="K4" s="2414"/>
      <c r="L4" s="1511"/>
      <c r="M4" s="1511"/>
    </row>
    <row r="5" spans="1:13" ht="7.5" customHeight="1" x14ac:dyDescent="0.2">
      <c r="B5" s="1344" t="s">
        <v>1390</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414" t="s">
        <v>1589</v>
      </c>
      <c r="C7" s="2414"/>
      <c r="D7" s="2415"/>
      <c r="E7" s="2415"/>
      <c r="F7" s="2415"/>
      <c r="G7" s="2415"/>
      <c r="H7" s="2415"/>
      <c r="I7" s="2415"/>
      <c r="J7" s="2415"/>
      <c r="K7" s="2415"/>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1588</v>
      </c>
      <c r="C10" s="1731" t="s">
        <v>1965</v>
      </c>
      <c r="D10" s="1732">
        <v>1</v>
      </c>
      <c r="E10" s="1418"/>
      <c r="F10" s="1425" t="s">
        <v>1587</v>
      </c>
      <c r="G10" s="1507"/>
      <c r="H10" s="1508" t="s">
        <v>1586</v>
      </c>
      <c r="I10" s="1507" t="s">
        <v>2087</v>
      </c>
      <c r="J10" s="1506" t="s">
        <v>1585</v>
      </c>
      <c r="K10" s="1418"/>
      <c r="L10" s="1469"/>
    </row>
    <row r="11" spans="1:13" ht="13.5" customHeight="1" x14ac:dyDescent="0.2">
      <c r="B11" s="1418"/>
      <c r="C11" s="1418"/>
      <c r="D11" s="1418"/>
      <c r="E11" s="1418"/>
      <c r="F11" s="1418"/>
      <c r="G11" s="1451"/>
      <c r="H11" s="1418"/>
      <c r="I11" s="1505" t="s">
        <v>1584</v>
      </c>
      <c r="J11" s="1418"/>
      <c r="K11" s="1504">
        <v>2007</v>
      </c>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1583</v>
      </c>
      <c r="C13" s="1497"/>
      <c r="D13" s="1500"/>
      <c r="E13" s="1500"/>
      <c r="F13" s="1500"/>
      <c r="G13" s="1501"/>
      <c r="H13" s="1500"/>
      <c r="I13" s="1501"/>
      <c r="J13" s="1500"/>
      <c r="K13" s="1500"/>
      <c r="L13" s="1499"/>
    </row>
    <row r="14" spans="1:13" ht="59.25" customHeight="1" x14ac:dyDescent="0.2">
      <c r="B14" s="2410" t="s">
        <v>2130</v>
      </c>
      <c r="C14" s="2410"/>
      <c r="D14" s="2410"/>
      <c r="E14" s="2410"/>
      <c r="F14" s="2410"/>
      <c r="G14" s="2410"/>
      <c r="H14" s="2410"/>
      <c r="I14" s="2410"/>
      <c r="J14" s="2410"/>
      <c r="K14" s="2410"/>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1582</v>
      </c>
      <c r="C16" s="1497"/>
      <c r="D16" s="1500"/>
      <c r="E16" s="1500"/>
      <c r="F16" s="1500"/>
      <c r="G16" s="1501"/>
      <c r="H16" s="1500"/>
      <c r="I16" s="1501"/>
      <c r="J16" s="1500"/>
      <c r="K16" s="1500"/>
      <c r="L16" s="1499"/>
    </row>
    <row r="17" spans="2:12" ht="47.25" customHeight="1" x14ac:dyDescent="0.2">
      <c r="B17" s="2410" t="s">
        <v>2131</v>
      </c>
      <c r="C17" s="2410"/>
      <c r="D17" s="2410"/>
      <c r="E17" s="2410"/>
      <c r="F17" s="2410"/>
      <c r="G17" s="2410"/>
      <c r="H17" s="2410"/>
      <c r="I17" s="2410"/>
      <c r="J17" s="2410"/>
      <c r="K17" s="2410"/>
      <c r="L17" s="1469"/>
    </row>
    <row r="18" spans="2:12" ht="4.5" customHeight="1" x14ac:dyDescent="0.2">
      <c r="B18" s="1448"/>
      <c r="C18" s="1448"/>
      <c r="L18" s="1469"/>
    </row>
    <row r="19" spans="2:12" s="1378" customFormat="1" ht="13.5" customHeight="1" x14ac:dyDescent="0.2">
      <c r="B19" s="1497" t="s">
        <v>1581</v>
      </c>
      <c r="C19" s="1497"/>
      <c r="D19" s="1500"/>
      <c r="E19" s="1500"/>
      <c r="F19" s="1500"/>
      <c r="G19" s="1501"/>
      <c r="H19" s="1500"/>
      <c r="I19" s="1501"/>
      <c r="J19" s="1500"/>
      <c r="K19" s="1500"/>
      <c r="L19" s="1499"/>
    </row>
    <row r="20" spans="2:12" ht="18.75" customHeight="1" x14ac:dyDescent="0.2">
      <c r="B20" s="2416" t="s">
        <v>2132</v>
      </c>
      <c r="C20" s="2416"/>
      <c r="D20" s="2410"/>
      <c r="E20" s="2410"/>
      <c r="F20" s="2410"/>
      <c r="G20" s="2410"/>
      <c r="H20" s="2410"/>
      <c r="I20" s="2410"/>
      <c r="J20" s="2410"/>
      <c r="K20" s="2410"/>
      <c r="L20" s="1469"/>
    </row>
    <row r="21" spans="2:12" ht="4.5" customHeight="1" x14ac:dyDescent="0.2">
      <c r="B21" s="1498"/>
      <c r="C21" s="1498"/>
      <c r="L21" s="1469"/>
    </row>
    <row r="22" spans="2:12" ht="13.5" customHeight="1" x14ac:dyDescent="0.2">
      <c r="B22" s="1497" t="s">
        <v>1580</v>
      </c>
      <c r="C22" s="1497"/>
      <c r="D22" s="1462"/>
      <c r="E22" s="1462"/>
      <c r="F22" s="1462"/>
      <c r="G22" s="1463"/>
      <c r="H22" s="1462"/>
      <c r="I22" s="1463"/>
      <c r="J22" s="1462"/>
      <c r="K22" s="1462"/>
      <c r="L22" s="1469"/>
    </row>
    <row r="23" spans="2:12" ht="33" customHeight="1" x14ac:dyDescent="0.2">
      <c r="B23" s="2410" t="s">
        <v>2133</v>
      </c>
      <c r="C23" s="2410"/>
      <c r="D23" s="2410"/>
      <c r="E23" s="2410"/>
      <c r="F23" s="2410"/>
      <c r="G23" s="2410"/>
      <c r="H23" s="2410"/>
      <c r="I23" s="2410"/>
      <c r="J23" s="2410"/>
      <c r="K23" s="2410"/>
      <c r="L23" s="1469"/>
    </row>
    <row r="24" spans="2:12" ht="4.5" customHeight="1" x14ac:dyDescent="0.2">
      <c r="B24" s="1448"/>
      <c r="C24" s="1448"/>
      <c r="L24" s="1469"/>
    </row>
    <row r="25" spans="2:12" ht="13.5" customHeight="1" x14ac:dyDescent="0.2">
      <c r="B25" s="1497" t="s">
        <v>1579</v>
      </c>
      <c r="C25" s="1497"/>
      <c r="D25" s="1462"/>
      <c r="E25" s="1462"/>
      <c r="F25" s="1462"/>
      <c r="G25" s="1463"/>
      <c r="H25" s="1462"/>
      <c r="I25" s="1463"/>
      <c r="J25" s="1462"/>
      <c r="K25" s="1462"/>
      <c r="L25" s="1469"/>
    </row>
    <row r="26" spans="2:12" ht="16.5" customHeight="1" x14ac:dyDescent="0.2">
      <c r="B26" s="2410" t="s">
        <v>2132</v>
      </c>
      <c r="C26" s="2410"/>
      <c r="D26" s="2410"/>
      <c r="E26" s="2410"/>
      <c r="F26" s="2410"/>
      <c r="G26" s="2410"/>
      <c r="H26" s="2410"/>
      <c r="I26" s="2410"/>
      <c r="J26" s="2410"/>
      <c r="K26" s="2410"/>
      <c r="L26" s="1469"/>
    </row>
    <row r="27" spans="2:12" ht="4.5" customHeight="1" x14ac:dyDescent="0.2">
      <c r="B27" s="1448"/>
      <c r="C27" s="1448"/>
      <c r="L27" s="1469"/>
    </row>
    <row r="28" spans="2:12" ht="13.5" customHeight="1" x14ac:dyDescent="0.2">
      <c r="B28" s="1496" t="s">
        <v>1578</v>
      </c>
      <c r="C28" s="1496"/>
      <c r="D28" s="1462"/>
      <c r="E28" s="1462"/>
      <c r="F28" s="1462"/>
      <c r="G28" s="1463"/>
      <c r="H28" s="1462"/>
      <c r="I28" s="1463"/>
      <c r="J28" s="1462"/>
      <c r="K28" s="1462"/>
      <c r="L28" s="1469"/>
    </row>
    <row r="29" spans="2:12" ht="50.25" customHeight="1" x14ac:dyDescent="0.2">
      <c r="B29" s="2417" t="s">
        <v>2134</v>
      </c>
      <c r="C29" s="2417"/>
      <c r="D29" s="2410"/>
      <c r="E29" s="2410"/>
      <c r="F29" s="2410"/>
      <c r="G29" s="2410"/>
      <c r="H29" s="2410"/>
      <c r="I29" s="2410"/>
      <c r="J29" s="2410"/>
      <c r="K29" s="2410"/>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1577</v>
      </c>
      <c r="C31" s="1494"/>
      <c r="D31" s="1493"/>
      <c r="E31" s="1462"/>
      <c r="F31" s="1462"/>
      <c r="G31" s="1463"/>
      <c r="H31" s="1462"/>
      <c r="I31" s="1463"/>
      <c r="J31" s="1462"/>
      <c r="K31" s="1462"/>
      <c r="L31" s="1469"/>
    </row>
    <row r="32" spans="2:12" s="1418" customFormat="1" ht="61.5" customHeight="1" x14ac:dyDescent="0.2">
      <c r="B32" s="2409" t="s">
        <v>2135</v>
      </c>
      <c r="C32" s="2409"/>
      <c r="D32" s="2410"/>
      <c r="E32" s="2410"/>
      <c r="F32" s="2410"/>
      <c r="G32" s="2410"/>
      <c r="H32" s="2410"/>
      <c r="I32" s="2410"/>
      <c r="J32" s="2410"/>
      <c r="K32" s="2410"/>
      <c r="L32" s="1469"/>
    </row>
    <row r="33" spans="2:13" s="1418" customFormat="1" ht="4.5" customHeight="1" x14ac:dyDescent="0.2">
      <c r="B33" s="1492"/>
      <c r="C33" s="1492"/>
      <c r="G33" s="1451"/>
      <c r="I33" s="1451"/>
      <c r="L33" s="1469"/>
    </row>
    <row r="34" spans="2:13" s="1418" customFormat="1" ht="11.1" customHeight="1" x14ac:dyDescent="0.2">
      <c r="B34" s="1491" t="s">
        <v>1576</v>
      </c>
      <c r="C34" s="1733"/>
      <c r="D34" s="1489"/>
      <c r="E34" s="1489"/>
      <c r="F34" s="1489"/>
      <c r="G34" s="1490"/>
      <c r="H34" s="1489"/>
      <c r="I34" s="1490"/>
      <c r="J34" s="1489"/>
      <c r="K34" s="1488"/>
      <c r="L34" s="1469"/>
    </row>
    <row r="35" spans="2:13" s="1418" customFormat="1" ht="13.5" customHeight="1" x14ac:dyDescent="0.2">
      <c r="B35" s="1484" t="s">
        <v>1575</v>
      </c>
      <c r="C35" s="1734"/>
      <c r="D35" s="1487"/>
      <c r="E35" s="1486"/>
      <c r="F35" s="1485" t="s">
        <v>1574</v>
      </c>
      <c r="G35" s="1481"/>
      <c r="H35" s="1480"/>
      <c r="I35" s="1479"/>
      <c r="J35" s="1474"/>
      <c r="K35" s="1478"/>
      <c r="L35" s="1469"/>
    </row>
    <row r="36" spans="2:13" s="1418" customFormat="1" ht="13.5" customHeight="1" x14ac:dyDescent="0.2">
      <c r="B36" s="1484" t="s">
        <v>1573</v>
      </c>
      <c r="C36" s="1734"/>
      <c r="D36" s="1483"/>
      <c r="E36" s="1480"/>
      <c r="F36" s="1482" t="s">
        <v>1572</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1835</v>
      </c>
      <c r="C39" s="1471"/>
      <c r="D39" s="1470"/>
      <c r="E39" s="1470"/>
      <c r="F39" s="1470"/>
      <c r="L39" s="1469"/>
    </row>
    <row r="40" spans="2:13" ht="9.6" customHeight="1" x14ac:dyDescent="0.2">
      <c r="B40" s="1363" t="s">
        <v>2035</v>
      </c>
      <c r="C40" s="1363"/>
      <c r="L40" s="1469"/>
    </row>
    <row r="41" spans="2:13" ht="9.6" customHeight="1" x14ac:dyDescent="0.2">
      <c r="B41" s="1363" t="s">
        <v>2036</v>
      </c>
      <c r="C41" s="1363"/>
    </row>
    <row r="42" spans="2:13" ht="11.85" customHeight="1" x14ac:dyDescent="0.2">
      <c r="B42" s="1367" t="s">
        <v>1571</v>
      </c>
      <c r="C42" s="1367"/>
    </row>
    <row r="43" spans="2:13" ht="9.6" customHeight="1" x14ac:dyDescent="0.2">
      <c r="B43" s="1363" t="s">
        <v>1570</v>
      </c>
      <c r="C43" s="1363"/>
      <c r="M43" s="1468"/>
    </row>
    <row r="44" spans="2:13" ht="12.6" customHeight="1" x14ac:dyDescent="0.2">
      <c r="B44" s="1367" t="s">
        <v>2037</v>
      </c>
      <c r="C44" s="1367"/>
      <c r="M44" s="1468"/>
    </row>
    <row r="45" spans="2:13" ht="9.6" customHeight="1" x14ac:dyDescent="0.2">
      <c r="B45" s="1363"/>
      <c r="C45" s="136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32" right="0.27" top="0.68" bottom="0.47" header="0.26" footer="0.31"/>
  <pageSetup firstPageNumber="41" orientation="portrait" useFirstPageNumber="1"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41" t="s">
        <v>499</v>
      </c>
      <c r="B6" s="401"/>
      <c r="C6" s="227"/>
      <c r="D6" s="1246"/>
    </row>
    <row r="7" spans="1:4" x14ac:dyDescent="0.2">
      <c r="A7" s="1941" t="s">
        <v>498</v>
      </c>
      <c r="B7" s="401"/>
      <c r="C7" s="227"/>
      <c r="D7" s="1246"/>
    </row>
    <row r="8" spans="1:4" ht="18" customHeight="1" x14ac:dyDescent="0.2">
      <c r="A8" s="2418"/>
      <c r="B8" s="2419"/>
      <c r="C8" s="2419"/>
      <c r="D8" s="2420"/>
    </row>
    <row r="9" spans="1:4" s="4" customFormat="1" ht="14.25" customHeight="1" x14ac:dyDescent="0.2">
      <c r="A9" s="1940"/>
      <c r="B9" s="228">
        <v>1</v>
      </c>
      <c r="C9" s="229" t="s">
        <v>909</v>
      </c>
      <c r="D9" s="1247"/>
    </row>
    <row r="10" spans="1:4" s="4" customFormat="1" ht="14.25" customHeight="1" x14ac:dyDescent="0.2">
      <c r="A10" s="1937"/>
      <c r="B10" s="228">
        <f t="shared" ref="B10:B17" si="0">B9+1</f>
        <v>2</v>
      </c>
      <c r="C10" s="229" t="s">
        <v>1032</v>
      </c>
      <c r="D10" s="1247"/>
    </row>
    <row r="11" spans="1:4" s="4" customFormat="1" ht="12.75" x14ac:dyDescent="0.2">
      <c r="A11" s="1937"/>
      <c r="B11" s="228">
        <f t="shared" si="0"/>
        <v>3</v>
      </c>
      <c r="C11" s="2423" t="s">
        <v>1999</v>
      </c>
      <c r="D11" s="2424"/>
    </row>
    <row r="12" spans="1:4" s="4" customFormat="1" ht="12.75" x14ac:dyDescent="0.2">
      <c r="A12" s="1943"/>
      <c r="B12" s="228"/>
      <c r="C12" s="1942" t="s">
        <v>1998</v>
      </c>
      <c r="D12" s="1887"/>
    </row>
    <row r="13" spans="1:4" s="4" customFormat="1" ht="14.25" customHeight="1" x14ac:dyDescent="0.2">
      <c r="A13" s="1937"/>
      <c r="B13" s="228">
        <f>B11+1</f>
        <v>4</v>
      </c>
      <c r="C13" s="229" t="s">
        <v>910</v>
      </c>
      <c r="D13" s="1247"/>
    </row>
    <row r="14" spans="1:4" s="4" customFormat="1" ht="14.25" customHeight="1" x14ac:dyDescent="0.2">
      <c r="A14" s="1937"/>
      <c r="B14" s="228">
        <f t="shared" si="0"/>
        <v>5</v>
      </c>
      <c r="C14" s="229" t="s">
        <v>744</v>
      </c>
      <c r="D14" s="1247"/>
    </row>
    <row r="15" spans="1:4" s="4" customFormat="1" ht="14.25" customHeight="1" x14ac:dyDescent="0.2">
      <c r="A15" s="1937"/>
      <c r="B15" s="228">
        <f t="shared" si="0"/>
        <v>6</v>
      </c>
      <c r="C15" s="229" t="s">
        <v>911</v>
      </c>
      <c r="D15" s="1247"/>
    </row>
    <row r="16" spans="1:4" s="4" customFormat="1" ht="14.25" customHeight="1" x14ac:dyDescent="0.2">
      <c r="A16" s="1937"/>
      <c r="B16" s="228">
        <f t="shared" si="0"/>
        <v>7</v>
      </c>
      <c r="C16" s="229" t="s">
        <v>1252</v>
      </c>
      <c r="D16" s="1247"/>
    </row>
    <row r="17" spans="1:4" s="4" customFormat="1" ht="14.25" customHeight="1" x14ac:dyDescent="0.2">
      <c r="A17" s="1938"/>
      <c r="B17" s="1944">
        <f t="shared" si="0"/>
        <v>8</v>
      </c>
      <c r="C17" s="230" t="s">
        <v>912</v>
      </c>
      <c r="D17" s="1248"/>
    </row>
    <row r="18" spans="1:4" s="4" customFormat="1" ht="14.25" customHeight="1" x14ac:dyDescent="0.2">
      <c r="A18" s="1937"/>
      <c r="B18" s="1949">
        <v>9</v>
      </c>
      <c r="C18" s="1950" t="s">
        <v>2000</v>
      </c>
      <c r="D18" s="1948"/>
    </row>
    <row r="19" spans="1:4" s="4" customFormat="1" x14ac:dyDescent="0.2">
      <c r="A19" s="1939"/>
      <c r="B19" s="1945"/>
      <c r="C19" s="1946"/>
      <c r="D19" s="1947"/>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26" t="s">
        <v>359</v>
      </c>
      <c r="D27" s="2427"/>
    </row>
    <row r="28" spans="1:4" ht="12.75" x14ac:dyDescent="0.2">
      <c r="A28" s="231"/>
      <c r="B28" s="232">
        <v>2</v>
      </c>
      <c r="C28" s="2425" t="s">
        <v>2054</v>
      </c>
      <c r="D28" s="2283"/>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1650</v>
      </c>
      <c r="D30" s="1255" t="str">
        <f>IF(COVER!O11="X","OK",IF(AND('Aud Quest 2'!J88=0,'Aud Quest 2'!H75&lt;DATE(2016,12,31)),"ENTER ACCOUNTING INFO",IF(AND('Aud Quest 2'!J88&gt;0,'Aud Quest 2'!H75&lt;DATE(2016,12,31)),"OK")))</f>
        <v>OK</v>
      </c>
    </row>
    <row r="31" spans="1:4" x14ac:dyDescent="0.2">
      <c r="A31" s="233"/>
      <c r="B31" s="234"/>
      <c r="C31" s="1075" t="s">
        <v>2056</v>
      </c>
      <c r="D31" s="1256" t="str">
        <f>IF(AND(COVER!J29="X",COVER!J30="X",COVER!L30&lt;&gt;"X"),"OK",IF(AND(COVER!J29="X",COVER!J30&lt;&gt;"X",COVER!L30="X"),"OK",IF(AND(COVER!L29="X",COVER!J30&lt;&gt;"X"),"OK","PLEASE CHECK YES or NO.")))</f>
        <v>OK</v>
      </c>
    </row>
    <row r="32" spans="1:4" x14ac:dyDescent="0.2">
      <c r="A32" s="233"/>
      <c r="B32" s="236"/>
      <c r="C32" s="1635" t="s">
        <v>2055</v>
      </c>
      <c r="D32" s="1257"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7"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58" t="str">
        <f>IF('Aud Quest 2'!B51="X",IF('Aud Quest 2'!F51&gt;"00/00/00 ","Enter Effective Date","ok"))</f>
        <v>ok</v>
      </c>
    </row>
    <row r="35" spans="1:10" x14ac:dyDescent="0.2">
      <c r="A35" s="233"/>
      <c r="B35" s="236"/>
      <c r="C35" s="1635" t="s">
        <v>1700</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28" t="s">
        <v>633</v>
      </c>
      <c r="D49" s="2429"/>
    </row>
    <row r="50" spans="1:4" x14ac:dyDescent="0.2">
      <c r="A50" s="246"/>
      <c r="B50" s="247"/>
      <c r="C50" s="1613" t="s">
        <v>1654</v>
      </c>
      <c r="D50" s="1262" t="str">
        <f>IF(SUM('Assets-Liab 5-6'!C13)&lt;&gt;SUM('Assets-Liab 5-6'!C41),"ERROR!","OK")</f>
        <v>OK</v>
      </c>
    </row>
    <row r="51" spans="1:4" x14ac:dyDescent="0.2">
      <c r="A51" s="246"/>
      <c r="B51" s="247"/>
      <c r="C51" s="1613" t="s">
        <v>1655</v>
      </c>
      <c r="D51" s="1262" t="str">
        <f>IF(SUM('Assets-Liab 5-6'!D13)&lt;&gt;SUM('Assets-Liab 5-6'!D41),"ERROR!","OK")</f>
        <v>OK</v>
      </c>
    </row>
    <row r="52" spans="1:4" x14ac:dyDescent="0.2">
      <c r="A52" s="246"/>
      <c r="B52" s="247"/>
      <c r="C52" s="1613" t="s">
        <v>1656</v>
      </c>
      <c r="D52" s="1262" t="str">
        <f>IF(SUM('Assets-Liab 5-6'!E13)&lt;&gt;SUM('Assets-Liab 5-6'!E41),"ERROR!","OK")</f>
        <v>OK</v>
      </c>
    </row>
    <row r="53" spans="1:4" x14ac:dyDescent="0.2">
      <c r="A53" s="246"/>
      <c r="B53" s="247"/>
      <c r="C53" s="1613" t="s">
        <v>1657</v>
      </c>
      <c r="D53" s="1262" t="str">
        <f>IF(SUM('Assets-Liab 5-6'!F13)&lt;&gt;SUM('Assets-Liab 5-6'!F41),"ERROR!","OK")</f>
        <v>OK</v>
      </c>
    </row>
    <row r="54" spans="1:4" x14ac:dyDescent="0.2">
      <c r="A54" s="246"/>
      <c r="B54" s="247"/>
      <c r="C54" s="1613" t="s">
        <v>1658</v>
      </c>
      <c r="D54" s="1262" t="str">
        <f>IF(SUM('Assets-Liab 5-6'!G13)&lt;&gt;SUM('Assets-Liab 5-6'!G41),"ERROR!","OK")</f>
        <v>OK</v>
      </c>
    </row>
    <row r="55" spans="1:4" x14ac:dyDescent="0.2">
      <c r="A55" s="246"/>
      <c r="B55" s="247"/>
      <c r="C55" s="1613" t="s">
        <v>1659</v>
      </c>
      <c r="D55" s="1262" t="str">
        <f>IF(SUM('Assets-Liab 5-6'!H13)&lt;&gt;SUM('Assets-Liab 5-6'!H41),"ERROR!","OK")</f>
        <v>OK</v>
      </c>
    </row>
    <row r="56" spans="1:4" x14ac:dyDescent="0.2">
      <c r="A56" s="246"/>
      <c r="B56" s="247"/>
      <c r="C56" s="1613" t="s">
        <v>1660</v>
      </c>
      <c r="D56" s="1262" t="str">
        <f>IF(SUM('Assets-Liab 5-6'!I13)&lt;&gt;SUM('Assets-Liab 5-6'!I41),"ERROR!","OK")</f>
        <v>OK</v>
      </c>
    </row>
    <row r="57" spans="1:4" x14ac:dyDescent="0.2">
      <c r="A57" s="246"/>
      <c r="B57" s="247"/>
      <c r="C57" s="1613" t="s">
        <v>1661</v>
      </c>
      <c r="D57" s="1262" t="str">
        <f>IF(SUM('Assets-Liab 5-6'!J13)&lt;&gt;SUM('Assets-Liab 5-6'!J41),"ERROR!","OK")</f>
        <v>OK</v>
      </c>
    </row>
    <row r="58" spans="1:4" x14ac:dyDescent="0.2">
      <c r="A58" s="246"/>
      <c r="B58" s="247"/>
      <c r="C58" s="1613" t="s">
        <v>1662</v>
      </c>
      <c r="D58" s="1262" t="str">
        <f>IF(SUM('Assets-Liab 5-6'!K13)&lt;&gt;SUM('Assets-Liab 5-6'!K41),"ERROR!","OK")</f>
        <v>OK</v>
      </c>
    </row>
    <row r="59" spans="1:4" x14ac:dyDescent="0.2">
      <c r="A59" s="246"/>
      <c r="B59" s="247"/>
      <c r="C59" s="1613" t="s">
        <v>1663</v>
      </c>
      <c r="D59" s="1262" t="str">
        <f>IF(SUM('Assets-Liab 5-6'!L13)&lt;&gt;('Assets-Liab 5-6'!L41),"ERROR!","OK")</f>
        <v>OK</v>
      </c>
    </row>
    <row r="60" spans="1:4" x14ac:dyDescent="0.2">
      <c r="A60" s="246"/>
      <c r="B60" s="247"/>
      <c r="C60" s="1613" t="s">
        <v>1664</v>
      </c>
      <c r="D60" s="1262" t="str">
        <f>IF(SUM('Assets-Liab 5-6'!M23)&lt;&gt;('Assets-Liab 5-6'!M41),"ERROR!","OK")</f>
        <v>OK</v>
      </c>
    </row>
    <row r="61" spans="1:4" x14ac:dyDescent="0.2">
      <c r="A61" s="246"/>
      <c r="B61" s="247"/>
      <c r="C61" s="1613" t="s">
        <v>1665</v>
      </c>
      <c r="D61" s="1262" t="str">
        <f>IF(SUM('Assets-Liab 5-6'!N23)&lt;&gt;('Assets-Liab 5-6'!N41),"ERROR!","OK")</f>
        <v>OK</v>
      </c>
    </row>
    <row r="62" spans="1:4" x14ac:dyDescent="0.2">
      <c r="A62" s="233"/>
      <c r="B62" s="248">
        <f>B49+1</f>
        <v>6</v>
      </c>
      <c r="C62" s="2421" t="s">
        <v>920</v>
      </c>
      <c r="D62" s="2422"/>
    </row>
    <row r="63" spans="1:4" s="242" customFormat="1" x14ac:dyDescent="0.2">
      <c r="A63" s="233"/>
      <c r="B63" s="239"/>
      <c r="C63" s="1614" t="s">
        <v>1666</v>
      </c>
      <c r="D63" s="1263" t="str">
        <f>IF('Assets-Liab 5-6'!C38+'Assets-Liab 5-6'!C39='Acct Summary 7-8'!C81,"OK","ERROR!")</f>
        <v>OK</v>
      </c>
    </row>
    <row r="64" spans="1:4" x14ac:dyDescent="0.2">
      <c r="A64" s="233"/>
      <c r="B64" s="239"/>
      <c r="C64" s="1614" t="s">
        <v>1667</v>
      </c>
      <c r="D64" s="1263" t="str">
        <f>IF((('Assets-Liab 5-6'!D38+'Assets-Liab 5-6'!D39) ='Acct Summary 7-8'!D81), "OK", "ERROR!" )</f>
        <v>OK</v>
      </c>
    </row>
    <row r="65" spans="1:4" s="242" customFormat="1" x14ac:dyDescent="0.2">
      <c r="A65" s="233"/>
      <c r="B65" s="239"/>
      <c r="C65" s="1614" t="s">
        <v>1668</v>
      </c>
      <c r="D65" s="1263" t="str">
        <f>IF((('Assets-Liab 5-6'!E38 + 'Assets-Liab 5-6'!E39) ='Acct Summary 7-8'!E81), "OK", "ERROR!" )</f>
        <v>OK</v>
      </c>
    </row>
    <row r="66" spans="1:4" x14ac:dyDescent="0.2">
      <c r="A66" s="233"/>
      <c r="B66" s="239"/>
      <c r="C66" s="1614" t="s">
        <v>1669</v>
      </c>
      <c r="D66" s="1263" t="str">
        <f>IF((('Assets-Liab 5-6'!F38 + 'Assets-Liab 5-6'!F39) ='Acct Summary 7-8'!F81), "OK", "ERROR!" )</f>
        <v>OK</v>
      </c>
    </row>
    <row r="67" spans="1:4" ht="12.75" customHeight="1" x14ac:dyDescent="0.2">
      <c r="A67" s="233"/>
      <c r="B67" s="239"/>
      <c r="C67" s="1614" t="s">
        <v>1687</v>
      </c>
      <c r="D67" s="1263" t="str">
        <f>IF((('Assets-Liab 5-6'!G38 + 'Assets-Liab 5-6'!G39) ='Acct Summary 7-8'!G81), "OK", "ERROR!" )</f>
        <v>OK</v>
      </c>
    </row>
    <row r="68" spans="1:4" x14ac:dyDescent="0.2">
      <c r="A68" s="233"/>
      <c r="B68" s="239"/>
      <c r="C68" s="1614" t="s">
        <v>1670</v>
      </c>
      <c r="D68" s="1263" t="str">
        <f>IF((('Assets-Liab 5-6'!H38 + 'Assets-Liab 5-6'!H39) ='Acct Summary 7-8'!H81), "OK", "ERROR!" )</f>
        <v>OK</v>
      </c>
    </row>
    <row r="69" spans="1:4" ht="12.75" customHeight="1" x14ac:dyDescent="0.2">
      <c r="A69" s="233"/>
      <c r="B69" s="239"/>
      <c r="C69" s="1614" t="s">
        <v>1671</v>
      </c>
      <c r="D69" s="1263" t="str">
        <f>IF((('Assets-Liab 5-6'!I38 + 'Assets-Liab 5-6'!I39) ='Acct Summary 7-8'!I81), "OK", "ERROR!" )</f>
        <v>OK</v>
      </c>
    </row>
    <row r="70" spans="1:4" x14ac:dyDescent="0.2">
      <c r="A70" s="233"/>
      <c r="B70" s="239"/>
      <c r="C70" s="1614" t="s">
        <v>1672</v>
      </c>
      <c r="D70" s="1263" t="str">
        <f>IF((('Assets-Liab 5-6'!J38 + 'Assets-Liab 5-6'!J39) ='Acct Summary 7-8'!J81), "OK", "ERROR!" )</f>
        <v>OK</v>
      </c>
    </row>
    <row r="71" spans="1:4" x14ac:dyDescent="0.2">
      <c r="A71" s="243"/>
      <c r="B71" s="239"/>
      <c r="C71" s="1614" t="s">
        <v>1688</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4" t="s">
        <v>1206</v>
      </c>
      <c r="D73" s="1264"/>
    </row>
    <row r="74" spans="1:4" x14ac:dyDescent="0.2">
      <c r="A74" s="233"/>
      <c r="B74" s="239"/>
      <c r="C74" s="1075" t="s">
        <v>1673</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21" t="s">
        <v>777</v>
      </c>
      <c r="D76" s="2422"/>
    </row>
    <row r="77" spans="1:4" x14ac:dyDescent="0.2">
      <c r="A77" s="237"/>
      <c r="B77" s="248"/>
      <c r="C77" s="1075" t="s">
        <v>1674</v>
      </c>
      <c r="D77" s="1265" t="str">
        <f>IF(SUM('Acct Summary 7-8'!C27:K27) =SUM( 'Acct Summary 7-8'!C49:K49),"OK", "ERROR")</f>
        <v>OK</v>
      </c>
    </row>
    <row r="78" spans="1:4" x14ac:dyDescent="0.2">
      <c r="A78" s="233"/>
      <c r="B78" s="239"/>
      <c r="C78" s="1614" t="s">
        <v>1675</v>
      </c>
      <c r="D78" s="1263" t="str">
        <f>IF(SUM('Acct Summary 7-8'!C28:K28)=SUM('Acct Summary 7-8'!C50:K50),"OK","ERROR!")</f>
        <v>OK</v>
      </c>
    </row>
    <row r="79" spans="1:4" ht="24" x14ac:dyDescent="0.2">
      <c r="A79" s="245"/>
      <c r="B79" s="239"/>
      <c r="C79" s="1614" t="s">
        <v>1676</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614" t="s">
        <v>1707</v>
      </c>
      <c r="D81" s="1263" t="str">
        <f>IF(SUM('Assets-Liab 5-6'!C38:H38)&gt;=SUM('Rest Tax Levies-Tort Im 26'!G25:K25),"OK","ERROR")</f>
        <v>OK</v>
      </c>
    </row>
    <row r="82" spans="1:4" x14ac:dyDescent="0.2">
      <c r="A82" s="233"/>
      <c r="B82" s="239"/>
      <c r="C82" s="1614" t="s">
        <v>1780</v>
      </c>
      <c r="D82" s="1263" t="str">
        <f>IF(SUM('Assets-Liab 5-6'!C39:K39)&gt;0,"OK","ENTRY IS REQUIRED!")</f>
        <v>OK</v>
      </c>
    </row>
    <row r="83" spans="1:4" x14ac:dyDescent="0.2">
      <c r="A83" s="233"/>
      <c r="B83" s="1636">
        <f>B80+1</f>
        <v>11</v>
      </c>
      <c r="C83" s="1637" t="s">
        <v>1709</v>
      </c>
      <c r="D83" s="1263"/>
    </row>
    <row r="84" spans="1:4" x14ac:dyDescent="0.2">
      <c r="A84" s="233"/>
      <c r="B84" s="239"/>
      <c r="C84" s="1614" t="s">
        <v>1708</v>
      </c>
      <c r="D84" s="1263" t="str">
        <f>IF(ISNUMBER('Acct Summary 7-8'!C9),"OK","ENTRY IS REQUIRED!")</f>
        <v>OK</v>
      </c>
    </row>
    <row r="85" spans="1:4" x14ac:dyDescent="0.2">
      <c r="A85" s="246"/>
      <c r="B85" s="248">
        <f>B80+1+1</f>
        <v>12</v>
      </c>
      <c r="C85" s="250" t="s">
        <v>1677</v>
      </c>
      <c r="D85" s="1267" t="str">
        <f>IF(OR(COVER!$B$6="X",'PCTC-OEPP 28-29'!F77&gt;0),"OK","PLEASE ENTER 9 MO ADA.")</f>
        <v>OK</v>
      </c>
    </row>
    <row r="86" spans="1:4" x14ac:dyDescent="0.2">
      <c r="A86" s="246"/>
      <c r="B86" s="248">
        <f>B85+1</f>
        <v>13</v>
      </c>
      <c r="C86" s="250" t="s">
        <v>1794</v>
      </c>
      <c r="D86" s="1268" t="str">
        <f>IF(COVER!B5="X",IF('AC32'!J19=0,"ENTER BUDGET DATA!","OK"),"OK")</f>
        <v>OK</v>
      </c>
    </row>
    <row r="87" spans="1:4" x14ac:dyDescent="0.2">
      <c r="B87" s="248">
        <f>B86+1</f>
        <v>14</v>
      </c>
      <c r="C87" s="250" t="s">
        <v>1795</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7" sqref="G7:L7"/>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453" t="s">
        <v>1940</v>
      </c>
      <c r="B4" s="2454"/>
      <c r="C4" s="2454"/>
      <c r="D4" s="2454"/>
      <c r="E4" s="2454"/>
      <c r="F4" s="2454"/>
      <c r="G4" s="2454"/>
      <c r="H4" s="2454"/>
      <c r="I4" s="2454"/>
      <c r="J4" s="2454"/>
      <c r="K4" s="2454"/>
      <c r="L4" s="2454"/>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9" t="s">
        <v>1417</v>
      </c>
      <c r="B6" s="2030"/>
      <c r="C6" s="2009"/>
      <c r="D6" s="2009"/>
      <c r="E6" s="2031" t="s">
        <v>1416</v>
      </c>
      <c r="F6" s="2032"/>
      <c r="G6" s="2008" t="s">
        <v>1415</v>
      </c>
      <c r="H6" s="2009"/>
      <c r="I6" s="2009"/>
      <c r="J6" s="2009"/>
      <c r="K6" s="2009"/>
      <c r="L6" s="2010"/>
      <c r="V6" s="1296"/>
      <c r="W6" s="1296"/>
      <c r="X6" s="1296"/>
      <c r="Y6" s="1296"/>
      <c r="Z6" s="1296"/>
      <c r="AA6" s="1296"/>
      <c r="AB6" s="1296"/>
      <c r="AC6" s="1296"/>
    </row>
    <row r="7" spans="1:29" x14ac:dyDescent="0.2">
      <c r="A7" s="2441" t="s">
        <v>2099</v>
      </c>
      <c r="B7" s="2442"/>
      <c r="C7" s="2442"/>
      <c r="D7" s="2455"/>
      <c r="E7" s="2456" t="s">
        <v>2098</v>
      </c>
      <c r="F7" s="2457"/>
      <c r="G7" s="2458"/>
      <c r="H7" s="2459"/>
      <c r="I7" s="2459"/>
      <c r="J7" s="2459"/>
      <c r="K7" s="2459"/>
      <c r="L7" s="2460"/>
    </row>
    <row r="8" spans="1:29" ht="13.5" customHeight="1" x14ac:dyDescent="0.2">
      <c r="A8" s="2029" t="s">
        <v>2043</v>
      </c>
      <c r="B8" s="2030"/>
      <c r="C8" s="2009"/>
      <c r="D8" s="2009"/>
      <c r="E8" s="2033"/>
      <c r="F8" s="2010"/>
      <c r="G8" s="2011" t="s">
        <v>1414</v>
      </c>
      <c r="H8" s="1281"/>
      <c r="I8" s="1281"/>
      <c r="J8" s="1281"/>
      <c r="K8" s="1281"/>
      <c r="L8" s="2012"/>
    </row>
    <row r="9" spans="1:29" ht="13.5" customHeight="1" x14ac:dyDescent="0.2">
      <c r="A9" s="2461"/>
      <c r="B9" s="2431"/>
      <c r="C9" s="2431"/>
      <c r="D9" s="2431"/>
      <c r="E9" s="2431"/>
      <c r="F9" s="2462"/>
      <c r="G9" s="2430"/>
      <c r="H9" s="2452"/>
      <c r="I9" s="2452"/>
      <c r="J9" s="2452"/>
      <c r="K9" s="2452"/>
      <c r="L9" s="2463"/>
    </row>
    <row r="10" spans="1:29" ht="13.5" customHeight="1" x14ac:dyDescent="0.2">
      <c r="A10" s="2438"/>
      <c r="B10" s="2439"/>
      <c r="C10" s="2439"/>
      <c r="D10" s="2439"/>
      <c r="E10" s="2439"/>
      <c r="F10" s="2440"/>
      <c r="G10" s="2430"/>
      <c r="H10" s="2444"/>
      <c r="I10" s="2444"/>
      <c r="J10" s="2444"/>
      <c r="K10" s="2444"/>
      <c r="L10" s="2445"/>
    </row>
    <row r="11" spans="1:29" ht="13.5" customHeight="1" x14ac:dyDescent="0.2">
      <c r="A11" s="2029" t="s">
        <v>2045</v>
      </c>
      <c r="B11" s="2030"/>
      <c r="C11" s="2009"/>
      <c r="D11" s="2033"/>
      <c r="E11" s="2009"/>
      <c r="F11" s="2010"/>
      <c r="G11" s="2430"/>
      <c r="H11" s="2444"/>
      <c r="I11" s="2444"/>
      <c r="J11" s="1971"/>
      <c r="K11" s="1971"/>
      <c r="L11" s="2013"/>
    </row>
    <row r="12" spans="1:29" ht="13.5" customHeight="1" x14ac:dyDescent="0.2">
      <c r="A12" s="2446" t="s">
        <v>2044</v>
      </c>
      <c r="B12" s="2447"/>
      <c r="C12" s="2447"/>
      <c r="D12" s="2447"/>
      <c r="E12" s="2447"/>
      <c r="F12" s="2448"/>
      <c r="G12" s="1974"/>
      <c r="H12" s="1300"/>
      <c r="I12" s="1300"/>
      <c r="J12" s="1300"/>
      <c r="K12" s="1300"/>
      <c r="L12" s="1975"/>
    </row>
    <row r="13" spans="1:29" ht="13.5" customHeight="1" x14ac:dyDescent="0.2">
      <c r="A13" s="2430"/>
      <c r="B13" s="2452"/>
      <c r="C13" s="2452"/>
      <c r="D13" s="2452"/>
      <c r="E13" s="1299"/>
      <c r="F13" s="2022"/>
      <c r="G13" s="2014" t="s">
        <v>2047</v>
      </c>
      <c r="H13" s="2015"/>
      <c r="I13" s="2449"/>
      <c r="J13" s="2450"/>
      <c r="K13" s="2450"/>
      <c r="L13" s="2451"/>
    </row>
    <row r="14" spans="1:29" ht="13.5" customHeight="1" x14ac:dyDescent="0.2">
      <c r="A14" s="2430"/>
      <c r="B14" s="2431"/>
      <c r="C14" s="2431"/>
      <c r="D14" s="2431"/>
      <c r="E14" s="2020">
        <v>0</v>
      </c>
      <c r="F14" s="1298"/>
      <c r="G14" s="2016" t="s">
        <v>1413</v>
      </c>
      <c r="H14" s="1281"/>
      <c r="I14" s="1281"/>
      <c r="J14" s="1281"/>
      <c r="K14" s="1281"/>
      <c r="L14" s="2012"/>
    </row>
    <row r="15" spans="1:29" ht="13.5" customHeight="1" x14ac:dyDescent="0.2">
      <c r="A15" s="2430"/>
      <c r="B15" s="2444"/>
      <c r="C15" s="2444"/>
      <c r="D15" s="1280"/>
      <c r="E15" s="1976"/>
      <c r="F15" s="1297"/>
      <c r="G15" s="1970"/>
      <c r="H15" s="1281"/>
      <c r="I15" s="1281"/>
      <c r="J15" s="1281"/>
      <c r="K15" s="1281"/>
      <c r="L15" s="2012"/>
    </row>
    <row r="16" spans="1:29" ht="12.2" customHeight="1" x14ac:dyDescent="0.2">
      <c r="A16" s="2019"/>
      <c r="B16" s="1551"/>
      <c r="C16" s="2021"/>
      <c r="D16" s="2021"/>
      <c r="E16" s="2021"/>
      <c r="F16" s="2022"/>
      <c r="G16" s="2432"/>
      <c r="H16" s="2433"/>
      <c r="I16" s="2433"/>
      <c r="J16" s="2433"/>
      <c r="K16" s="2433"/>
      <c r="L16" s="2434"/>
    </row>
    <row r="17" spans="1:13" ht="12.2" customHeight="1" x14ac:dyDescent="0.2">
      <c r="A17" s="2435"/>
      <c r="B17" s="2436"/>
      <c r="C17" s="2436"/>
      <c r="D17" s="2436"/>
      <c r="E17" s="2436"/>
      <c r="F17" s="2437"/>
      <c r="G17" s="2016" t="s">
        <v>1412</v>
      </c>
      <c r="H17" s="1281"/>
      <c r="I17" s="1281"/>
      <c r="J17" s="1281"/>
      <c r="K17" s="2017" t="s">
        <v>1411</v>
      </c>
      <c r="L17" s="2010"/>
      <c r="M17" s="1296"/>
    </row>
    <row r="18" spans="1:13" ht="12.2" customHeight="1" x14ac:dyDescent="0.2">
      <c r="A18" s="2438"/>
      <c r="B18" s="2439"/>
      <c r="C18" s="2439"/>
      <c r="D18" s="2439"/>
      <c r="E18" s="2439"/>
      <c r="F18" s="2440"/>
      <c r="G18" s="2441"/>
      <c r="H18" s="2442"/>
      <c r="I18" s="2442"/>
      <c r="J18" s="2442"/>
      <c r="K18" s="2441"/>
      <c r="L18" s="2443"/>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2014</v>
      </c>
    </row>
    <row r="22" spans="1:13" ht="12.2" customHeight="1" x14ac:dyDescent="0.2">
      <c r="A22" s="1294"/>
    </row>
    <row r="23" spans="1:13" ht="12.2" customHeight="1" x14ac:dyDescent="0.2">
      <c r="A23" s="1294"/>
      <c r="B23" s="1282"/>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c r="C26" s="1288" t="s">
        <v>2015</v>
      </c>
      <c r="D26" s="1286"/>
      <c r="E26" s="1286"/>
    </row>
    <row r="27" spans="1:13" s="1279" customFormat="1" ht="4.9000000000000004" customHeight="1" x14ac:dyDescent="0.2">
      <c r="B27" s="1285"/>
      <c r="C27" s="1291"/>
      <c r="D27" s="1286"/>
      <c r="E27" s="1286"/>
    </row>
    <row r="28" spans="1:13" s="1279" customFormat="1" ht="12.2" customHeight="1" x14ac:dyDescent="0.2">
      <c r="A28" s="1292"/>
      <c r="B28" s="1282"/>
      <c r="C28" s="1288" t="s">
        <v>2016</v>
      </c>
      <c r="D28" s="1286"/>
      <c r="E28" s="1286"/>
    </row>
    <row r="29" spans="1:13" s="1279" customFormat="1" ht="4.9000000000000004" customHeight="1" x14ac:dyDescent="0.2">
      <c r="A29" s="1292"/>
      <c r="B29" s="1285"/>
      <c r="C29" s="1291"/>
      <c r="D29" s="1286"/>
      <c r="E29" s="1286"/>
    </row>
    <row r="30" spans="1:13" s="1279" customFormat="1" ht="12.2" customHeight="1" x14ac:dyDescent="0.2">
      <c r="B30" s="1282"/>
      <c r="C30" s="1288" t="s">
        <v>2017</v>
      </c>
      <c r="D30" s="1280"/>
      <c r="E30" s="1280"/>
    </row>
    <row r="31" spans="1:13" s="1279" customFormat="1" ht="4.9000000000000004" customHeight="1" x14ac:dyDescent="0.2">
      <c r="B31" s="1285"/>
      <c r="C31" s="1291"/>
      <c r="D31" s="1280"/>
      <c r="E31" s="1280"/>
    </row>
    <row r="32" spans="1:13" s="1279" customFormat="1" ht="12.2" customHeight="1" x14ac:dyDescent="0.2">
      <c r="B32" s="1282"/>
      <c r="C32" s="1288" t="s">
        <v>1408</v>
      </c>
      <c r="D32" s="1280"/>
      <c r="E32" s="1280"/>
    </row>
    <row r="33" spans="1:8" s="1279" customFormat="1" ht="10.9" customHeight="1" x14ac:dyDescent="0.2">
      <c r="B33" s="1285"/>
      <c r="C33" s="1289" t="s">
        <v>2018</v>
      </c>
      <c r="D33" s="1280"/>
      <c r="E33" s="1280"/>
    </row>
    <row r="34" spans="1:8" ht="5.45" customHeight="1" x14ac:dyDescent="0.2">
      <c r="B34" s="1285"/>
      <c r="C34" s="1289"/>
      <c r="D34" s="1284"/>
      <c r="E34" s="1284"/>
    </row>
    <row r="35" spans="1:8" s="1279" customFormat="1" ht="13.5" customHeight="1" x14ac:dyDescent="0.2">
      <c r="B35" s="1282"/>
      <c r="C35" s="1288" t="s">
        <v>1407</v>
      </c>
      <c r="D35" s="1286"/>
      <c r="E35" s="1286"/>
    </row>
    <row r="36" spans="1:8" s="1279" customFormat="1" ht="10.9" customHeight="1" x14ac:dyDescent="0.2">
      <c r="B36" s="1285"/>
      <c r="C36" s="1289" t="s">
        <v>2019</v>
      </c>
      <c r="D36" s="1286"/>
      <c r="E36" s="1286"/>
    </row>
    <row r="37" spans="1:8" ht="5.45" customHeight="1" x14ac:dyDescent="0.2">
      <c r="B37" s="1285"/>
      <c r="C37" s="1289"/>
      <c r="D37" s="1284"/>
      <c r="E37" s="1284"/>
    </row>
    <row r="38" spans="1:8" s="1279" customFormat="1" ht="12.2" customHeight="1" x14ac:dyDescent="0.2">
      <c r="B38" s="1282"/>
      <c r="C38" s="1288" t="s">
        <v>2020</v>
      </c>
      <c r="D38" s="1286"/>
      <c r="E38" s="1286"/>
    </row>
    <row r="39" spans="1:8" ht="5.45" customHeight="1" x14ac:dyDescent="0.2">
      <c r="B39" s="1285"/>
      <c r="C39" s="1289"/>
      <c r="D39" s="1284"/>
      <c r="E39" s="1284"/>
    </row>
    <row r="40" spans="1:8" s="1279" customFormat="1" ht="13.5" customHeight="1" x14ac:dyDescent="0.2">
      <c r="B40" s="1282"/>
      <c r="C40" s="1288" t="s">
        <v>2021</v>
      </c>
      <c r="D40" s="1286"/>
      <c r="E40" s="1286"/>
    </row>
    <row r="41" spans="1:8" ht="4.9000000000000004" customHeight="1" x14ac:dyDescent="0.2">
      <c r="A41" s="1290"/>
      <c r="B41" s="1285"/>
      <c r="C41" s="1289"/>
      <c r="D41" s="1284"/>
      <c r="E41" s="1284"/>
    </row>
    <row r="42" spans="1:8" s="1279" customFormat="1" ht="13.5" customHeight="1" x14ac:dyDescent="0.2">
      <c r="B42" s="1282"/>
      <c r="C42" s="1288" t="s">
        <v>2022</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2023</v>
      </c>
      <c r="D46" s="1280"/>
      <c r="E46" s="1280"/>
      <c r="F46" s="1280"/>
      <c r="G46" s="1280"/>
      <c r="H46" s="1280"/>
    </row>
    <row r="47" spans="1:8" ht="12.2" customHeight="1" x14ac:dyDescent="0.2"/>
    <row r="48" spans="1:8" ht="12.2" customHeight="1" x14ac:dyDescent="0.2">
      <c r="B48" s="1721"/>
      <c r="C48" s="129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69" customFormat="1" ht="12.75" x14ac:dyDescent="0.2">
      <c r="A1" s="2464" t="str">
        <f>'Single Audit Cover'!A7</f>
        <v>Thornton School District 154</v>
      </c>
      <c r="B1" s="2454"/>
      <c r="C1" s="2454"/>
      <c r="D1" s="2454"/>
    </row>
    <row r="2" spans="1:11" s="1969" customFormat="1" ht="12.75" x14ac:dyDescent="0.2">
      <c r="A2" s="2465" t="str">
        <f>'Single Audit Cover'!E7</f>
        <v>07-016-1540-02</v>
      </c>
      <c r="B2" s="2466"/>
      <c r="C2" s="2466"/>
      <c r="D2" s="2466"/>
    </row>
    <row r="3" spans="1:11" s="1969" customFormat="1" ht="12.75" x14ac:dyDescent="0.2">
      <c r="A3" s="2464" t="s">
        <v>2024</v>
      </c>
      <c r="B3" s="2454"/>
      <c r="C3" s="2454"/>
      <c r="D3" s="2454"/>
    </row>
    <row r="4" spans="1:11" s="1969" customFormat="1" ht="4.5" customHeight="1" x14ac:dyDescent="0.2">
      <c r="A4" s="1967"/>
      <c r="B4" s="1966"/>
      <c r="C4" s="1966"/>
      <c r="D4" s="1966"/>
    </row>
    <row r="5" spans="1:11" x14ac:dyDescent="0.2">
      <c r="B5" s="1336" t="s">
        <v>2025</v>
      </c>
      <c r="C5" s="1335"/>
      <c r="D5" s="1312"/>
    </row>
    <row r="6" spans="1:11" x14ac:dyDescent="0.2">
      <c r="B6" s="1336" t="s">
        <v>1488</v>
      </c>
      <c r="C6" s="1335"/>
      <c r="D6" s="1312"/>
    </row>
    <row r="7" spans="1:11" x14ac:dyDescent="0.2">
      <c r="B7" s="1336" t="s">
        <v>2026</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2025"/>
      <c r="C11" s="1310">
        <v>1</v>
      </c>
      <c r="D11" s="1334" t="s">
        <v>1486</v>
      </c>
      <c r="E11" s="1329"/>
      <c r="F11" s="1329"/>
      <c r="G11" s="1329"/>
      <c r="H11" s="1329"/>
      <c r="I11" s="1329"/>
      <c r="J11" s="1329"/>
      <c r="K11" s="1329"/>
    </row>
    <row r="12" spans="1:11" x14ac:dyDescent="0.2">
      <c r="B12" s="2025"/>
      <c r="C12" s="1310">
        <f>C11+1</f>
        <v>2</v>
      </c>
      <c r="D12" s="1331" t="s">
        <v>1812</v>
      </c>
      <c r="E12" s="1329"/>
      <c r="F12" s="1329"/>
      <c r="G12" s="1329"/>
      <c r="H12" s="1329"/>
      <c r="I12" s="1329"/>
      <c r="J12" s="1329"/>
      <c r="K12" s="1329"/>
    </row>
    <row r="13" spans="1:11" x14ac:dyDescent="0.2">
      <c r="B13" s="2025"/>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5"/>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5"/>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5"/>
      <c r="C23" s="1310">
        <f>C20+1</f>
        <v>6</v>
      </c>
      <c r="D23" s="1332" t="s">
        <v>1813</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5"/>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2025"/>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2025"/>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2025"/>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2026"/>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2025"/>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2025"/>
      <c r="C49" s="1310">
        <f>C45+1</f>
        <v>13</v>
      </c>
      <c r="D49" s="1309" t="s">
        <v>1461</v>
      </c>
    </row>
    <row r="50" spans="1:4" x14ac:dyDescent="0.2">
      <c r="A50" s="1306"/>
      <c r="B50" s="2025"/>
      <c r="C50" s="1310">
        <f>C49+1</f>
        <v>14</v>
      </c>
      <c r="D50" s="1309" t="s">
        <v>1460</v>
      </c>
    </row>
    <row r="51" spans="1:4" x14ac:dyDescent="0.2">
      <c r="A51" s="1306"/>
      <c r="B51" s="2025"/>
      <c r="C51" s="1310">
        <f>C50+1</f>
        <v>15</v>
      </c>
      <c r="D51" s="1309" t="s">
        <v>1459</v>
      </c>
    </row>
    <row r="52" spans="1:4" x14ac:dyDescent="0.2">
      <c r="A52" s="1306"/>
      <c r="B52" s="2025"/>
      <c r="C52" s="1310">
        <f>C51+1</f>
        <v>16</v>
      </c>
      <c r="D52" s="1309" t="s">
        <v>1458</v>
      </c>
    </row>
    <row r="53" spans="1:4" x14ac:dyDescent="0.2">
      <c r="A53" s="1306"/>
      <c r="B53" s="2025"/>
      <c r="C53" s="1310">
        <f>C52+1</f>
        <v>17</v>
      </c>
      <c r="D53" s="1312" t="s">
        <v>1814</v>
      </c>
    </row>
    <row r="54" spans="1:4" ht="10.5" customHeight="1" x14ac:dyDescent="0.2">
      <c r="A54" s="1306"/>
      <c r="D54" s="1309" t="s">
        <v>1457</v>
      </c>
    </row>
    <row r="55" spans="1:4" x14ac:dyDescent="0.2">
      <c r="A55" s="1306"/>
      <c r="C55" s="2027"/>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2027"/>
      <c r="D58" s="1309" t="s">
        <v>1453</v>
      </c>
    </row>
    <row r="59" spans="1:4" ht="10.5" customHeight="1" x14ac:dyDescent="0.2">
      <c r="A59" s="1306"/>
      <c r="D59" s="1324" t="s">
        <v>1452</v>
      </c>
    </row>
    <row r="60" spans="1:4" ht="10.5" customHeight="1" x14ac:dyDescent="0.2">
      <c r="A60" s="1306"/>
      <c r="D60" s="1312" t="s">
        <v>1451</v>
      </c>
    </row>
    <row r="61" spans="1:4" x14ac:dyDescent="0.2">
      <c r="A61" s="1306"/>
      <c r="C61" s="2027"/>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2027"/>
      <c r="D64" s="1309" t="s">
        <v>1447</v>
      </c>
    </row>
    <row r="65" spans="1:4" ht="10.5" customHeight="1" x14ac:dyDescent="0.2">
      <c r="A65" s="1306"/>
      <c r="D65" s="1324" t="s">
        <v>1446</v>
      </c>
    </row>
    <row r="66" spans="1:4" ht="4.5" customHeight="1" x14ac:dyDescent="0.2">
      <c r="A66" s="1306"/>
      <c r="D66" s="1312"/>
    </row>
    <row r="67" spans="1:4" x14ac:dyDescent="0.2">
      <c r="A67" s="1306"/>
      <c r="B67" s="2025"/>
      <c r="C67" s="1310">
        <f>C53+1</f>
        <v>18</v>
      </c>
      <c r="D67" s="1314" t="s">
        <v>1445</v>
      </c>
    </row>
    <row r="68" spans="1:4" x14ac:dyDescent="0.2">
      <c r="A68" s="1306"/>
      <c r="B68" s="2025"/>
      <c r="C68" s="1310">
        <f>C67+1</f>
        <v>19</v>
      </c>
      <c r="D68" s="1309" t="s">
        <v>1444</v>
      </c>
    </row>
    <row r="69" spans="1:4" x14ac:dyDescent="0.2">
      <c r="A69" s="1306"/>
      <c r="B69" s="2025"/>
      <c r="C69" s="1310">
        <f>C68+1</f>
        <v>20</v>
      </c>
      <c r="D69" s="1322" t="s">
        <v>1443</v>
      </c>
    </row>
    <row r="70" spans="1:4" x14ac:dyDescent="0.2">
      <c r="A70" s="1306"/>
      <c r="B70" s="2025"/>
      <c r="C70" s="1310">
        <f>C69+1</f>
        <v>21</v>
      </c>
      <c r="D70" s="1312" t="s">
        <v>1442</v>
      </c>
    </row>
    <row r="71" spans="1:4" x14ac:dyDescent="0.2">
      <c r="A71" s="1306"/>
      <c r="B71" s="2025"/>
      <c r="C71" s="1310">
        <f>C70+1</f>
        <v>22</v>
      </c>
      <c r="D71" s="1323" t="s">
        <v>1441</v>
      </c>
    </row>
    <row r="72" spans="1:4" x14ac:dyDescent="0.2">
      <c r="A72" s="1306"/>
      <c r="B72" s="2025"/>
      <c r="C72" s="1310">
        <f>C71+1</f>
        <v>23</v>
      </c>
      <c r="D72" s="1322" t="s">
        <v>1815</v>
      </c>
    </row>
    <row r="73" spans="1:4" ht="10.5" customHeight="1" x14ac:dyDescent="0.2">
      <c r="A73" s="1306"/>
      <c r="B73" s="1321"/>
      <c r="D73" s="1309" t="s">
        <v>1440</v>
      </c>
    </row>
    <row r="74" spans="1:4" x14ac:dyDescent="0.2">
      <c r="A74" s="1306"/>
      <c r="B74" s="2025"/>
      <c r="C74" s="1310">
        <f>C72+1</f>
        <v>24</v>
      </c>
      <c r="D74" s="1309" t="s">
        <v>1439</v>
      </c>
    </row>
    <row r="75" spans="1:4" x14ac:dyDescent="0.2">
      <c r="A75" s="1306"/>
      <c r="B75" s="2025"/>
      <c r="C75" s="1310">
        <f>C74+1</f>
        <v>25</v>
      </c>
      <c r="D75" s="1309" t="s">
        <v>1438</v>
      </c>
    </row>
    <row r="76" spans="1:4" x14ac:dyDescent="0.2">
      <c r="A76" s="1306"/>
      <c r="B76" s="2025"/>
      <c r="C76" s="1310">
        <f>C75+1</f>
        <v>26</v>
      </c>
      <c r="D76" s="1309" t="s">
        <v>1437</v>
      </c>
    </row>
    <row r="77" spans="1:4" x14ac:dyDescent="0.2">
      <c r="A77" s="1306"/>
      <c r="B77" s="2025"/>
      <c r="C77" s="1310">
        <f>C76+1</f>
        <v>27</v>
      </c>
      <c r="D77" s="1309" t="s">
        <v>1436</v>
      </c>
    </row>
    <row r="78" spans="1:4" x14ac:dyDescent="0.2">
      <c r="A78" s="1306"/>
      <c r="B78" s="1315"/>
      <c r="C78" s="2027"/>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2025"/>
      <c r="C82" s="1310">
        <f>C77+1</f>
        <v>28</v>
      </c>
      <c r="D82" s="1309" t="s">
        <v>1433</v>
      </c>
    </row>
    <row r="83" spans="1:4" x14ac:dyDescent="0.2">
      <c r="A83" s="1306"/>
      <c r="B83" s="2025"/>
      <c r="C83" s="1310">
        <f>C82+1</f>
        <v>29</v>
      </c>
      <c r="D83" s="1318" t="s">
        <v>1432</v>
      </c>
    </row>
    <row r="84" spans="1:4" x14ac:dyDescent="0.2">
      <c r="A84" s="1306"/>
      <c r="B84" s="2025"/>
      <c r="C84" s="1310">
        <f>C83+1</f>
        <v>30</v>
      </c>
      <c r="D84" s="1309" t="s">
        <v>1431</v>
      </c>
    </row>
    <row r="85" spans="1:4" x14ac:dyDescent="0.2">
      <c r="A85" s="1306"/>
      <c r="B85" s="2025"/>
      <c r="C85" s="1310">
        <f>C84+1</f>
        <v>31</v>
      </c>
      <c r="D85" s="1309" t="s">
        <v>2027</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2025"/>
      <c r="C89" s="1310">
        <f>C85+1</f>
        <v>32</v>
      </c>
      <c r="D89" s="1312" t="s">
        <v>1816</v>
      </c>
    </row>
    <row r="90" spans="1:4" x14ac:dyDescent="0.2">
      <c r="A90" s="1306"/>
      <c r="B90" s="2025"/>
      <c r="C90" s="1310">
        <v>32</v>
      </c>
      <c r="D90" s="1312" t="s">
        <v>1429</v>
      </c>
    </row>
    <row r="91" spans="1:4" x14ac:dyDescent="0.2">
      <c r="A91" s="1306"/>
      <c r="B91" s="2025"/>
      <c r="C91" s="1310">
        <v>33</v>
      </c>
      <c r="D91" s="1312" t="s">
        <v>1428</v>
      </c>
    </row>
    <row r="92" spans="1:4" x14ac:dyDescent="0.2">
      <c r="A92" s="1306"/>
      <c r="B92" s="2025"/>
      <c r="C92" s="1310">
        <v>34</v>
      </c>
      <c r="D92" s="1312" t="s">
        <v>1427</v>
      </c>
    </row>
    <row r="93" spans="1:4" ht="11.25" customHeight="1" x14ac:dyDescent="0.2">
      <c r="A93" s="1306"/>
      <c r="B93" s="2028"/>
      <c r="C93" s="1310"/>
      <c r="D93" s="1316" t="s">
        <v>1426</v>
      </c>
    </row>
    <row r="94" spans="1:4" x14ac:dyDescent="0.2">
      <c r="A94" s="1306"/>
      <c r="B94" s="2025"/>
      <c r="C94" s="1310">
        <f>C92+1</f>
        <v>35</v>
      </c>
      <c r="D94" s="1309" t="s">
        <v>1425</v>
      </c>
    </row>
    <row r="95" spans="1:4" x14ac:dyDescent="0.2">
      <c r="A95" s="1306"/>
      <c r="B95" s="2025"/>
      <c r="C95" s="1310">
        <f>C94+1</f>
        <v>36</v>
      </c>
      <c r="D95" s="1309" t="s">
        <v>1817</v>
      </c>
    </row>
    <row r="96" spans="1:4" x14ac:dyDescent="0.2">
      <c r="A96" s="1306"/>
      <c r="B96" s="2025"/>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2025"/>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69" t="str">
        <f>'Single Audit Cover'!A7</f>
        <v>Thornton School District 154</v>
      </c>
      <c r="B1" s="2469"/>
      <c r="C1" s="2469"/>
      <c r="D1" s="2469"/>
      <c r="E1" s="2469"/>
    </row>
    <row r="2" spans="1:5" x14ac:dyDescent="0.2">
      <c r="A2" s="2470" t="str">
        <f>'Single Audit Cover'!E7</f>
        <v>07-016-1540-02</v>
      </c>
      <c r="B2" s="2470"/>
      <c r="C2" s="2470"/>
      <c r="D2" s="2470"/>
      <c r="E2" s="2470"/>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255972</v>
      </c>
    </row>
    <row r="11" spans="1:5" x14ac:dyDescent="0.2">
      <c r="A11" s="1353" t="s">
        <v>1505</v>
      </c>
      <c r="B11" s="1352"/>
      <c r="C11" s="1352"/>
    </row>
    <row r="12" spans="1:5" x14ac:dyDescent="0.2">
      <c r="A12" s="1353" t="s">
        <v>1504</v>
      </c>
      <c r="B12" s="1352" t="s">
        <v>1503</v>
      </c>
      <c r="C12" s="1352"/>
      <c r="D12" s="1351">
        <f>SUM('Revenues 9-14'!C112:K112)</f>
        <v>0</v>
      </c>
    </row>
    <row r="13" spans="1:5" x14ac:dyDescent="0.2">
      <c r="A13" s="1353" t="s">
        <v>1502</v>
      </c>
      <c r="B13" s="1352"/>
      <c r="C13" s="1352"/>
    </row>
    <row r="14" spans="1:5" x14ac:dyDescent="0.2">
      <c r="A14" s="1353" t="s">
        <v>1501</v>
      </c>
      <c r="B14" s="1352"/>
      <c r="C14" s="1352"/>
      <c r="D14" s="1351">
        <f>'ICR Computation 30'!E11</f>
        <v>3359</v>
      </c>
    </row>
    <row r="15" spans="1:5" x14ac:dyDescent="0.2">
      <c r="A15" s="1353"/>
      <c r="B15" s="1352"/>
      <c r="C15" s="1352"/>
    </row>
    <row r="16" spans="1:5" x14ac:dyDescent="0.2">
      <c r="A16" s="1353" t="s">
        <v>1500</v>
      </c>
      <c r="B16" s="1352"/>
      <c r="C16" s="1352"/>
    </row>
    <row r="17" spans="1:4" x14ac:dyDescent="0.2">
      <c r="A17" s="1353" t="s">
        <v>2048</v>
      </c>
      <c r="B17" s="1352" t="s">
        <v>1499</v>
      </c>
      <c r="C17" s="1352"/>
      <c r="D17" s="1351">
        <f>-SUM('Revenues 9-14'!C271:K271)</f>
        <v>-3983</v>
      </c>
    </row>
    <row r="19" spans="1:4" ht="13.5" thickBot="1" x14ac:dyDescent="0.25">
      <c r="A19" s="1350" t="s">
        <v>1498</v>
      </c>
      <c r="D19" s="1349">
        <f>SUM(D10:D17)</f>
        <v>255348</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471"/>
      <c r="B24" s="2472"/>
      <c r="D24" s="1342"/>
    </row>
    <row r="25" spans="1:4" x14ac:dyDescent="0.2">
      <c r="A25" s="2467"/>
      <c r="B25" s="2468"/>
      <c r="D25" s="1342"/>
    </row>
    <row r="26" spans="1:4" x14ac:dyDescent="0.2">
      <c r="A26" s="2467"/>
      <c r="B26" s="2468"/>
      <c r="D26" s="1342"/>
    </row>
    <row r="27" spans="1:4" x14ac:dyDescent="0.2">
      <c r="A27" s="2467"/>
      <c r="B27" s="2468"/>
      <c r="D27" s="1342"/>
    </row>
    <row r="28" spans="1:4" x14ac:dyDescent="0.2">
      <c r="A28" s="2467"/>
      <c r="B28" s="2468"/>
      <c r="D28" s="1342"/>
    </row>
    <row r="29" spans="1:4" x14ac:dyDescent="0.2">
      <c r="A29" s="2467"/>
      <c r="B29" s="2468"/>
      <c r="D29" s="1342"/>
    </row>
    <row r="30" spans="1:4" x14ac:dyDescent="0.2">
      <c r="A30" s="2467"/>
      <c r="B30" s="2468"/>
      <c r="D30" s="1342"/>
    </row>
    <row r="32" spans="1:4" x14ac:dyDescent="0.2">
      <c r="A32" s="1348" t="s">
        <v>1496</v>
      </c>
      <c r="D32" s="1347">
        <f>SUM(D19:D30)</f>
        <v>255348</v>
      </c>
    </row>
    <row r="33" spans="1:4" x14ac:dyDescent="0.2">
      <c r="D33" s="1346"/>
    </row>
    <row r="34" spans="1:4" x14ac:dyDescent="0.2">
      <c r="A34" s="1337" t="s">
        <v>1495</v>
      </c>
    </row>
    <row r="35" spans="1:4" x14ac:dyDescent="0.2">
      <c r="A35" s="1337" t="s">
        <v>1494</v>
      </c>
      <c r="B35" s="1339" t="s">
        <v>1493</v>
      </c>
      <c r="D35" s="1345"/>
    </row>
    <row r="37" spans="1:4" x14ac:dyDescent="0.2">
      <c r="A37" s="1344" t="s">
        <v>1492</v>
      </c>
    </row>
    <row r="39" spans="1:4" ht="13.35" customHeight="1" x14ac:dyDescent="0.2">
      <c r="A39" s="1343" t="s">
        <v>1491</v>
      </c>
    </row>
    <row r="40" spans="1:4" x14ac:dyDescent="0.2">
      <c r="A40" s="2467"/>
      <c r="B40" s="2468"/>
      <c r="D40" s="1342"/>
    </row>
    <row r="41" spans="1:4" x14ac:dyDescent="0.2">
      <c r="A41" s="2467"/>
      <c r="B41" s="2468"/>
      <c r="D41" s="1341"/>
    </row>
    <row r="42" spans="1:4" x14ac:dyDescent="0.2">
      <c r="A42" s="2467"/>
      <c r="B42" s="2468"/>
      <c r="D42" s="1341"/>
    </row>
    <row r="43" spans="1:4" x14ac:dyDescent="0.2">
      <c r="A43" s="2467"/>
      <c r="B43" s="2468"/>
      <c r="D43" s="1341"/>
    </row>
    <row r="44" spans="1:4" x14ac:dyDescent="0.2">
      <c r="A44" s="2467"/>
      <c r="B44" s="2468"/>
      <c r="D44" s="1341"/>
    </row>
    <row r="45" spans="1:4" x14ac:dyDescent="0.2">
      <c r="A45" s="2467"/>
      <c r="B45" s="2468"/>
      <c r="D45" s="1341"/>
    </row>
    <row r="47" spans="1:4" x14ac:dyDescent="0.2">
      <c r="B47" s="1340" t="s">
        <v>1490</v>
      </c>
      <c r="C47" s="1340"/>
      <c r="D47" s="1972">
        <f>SUM(D35:D45)</f>
        <v>0</v>
      </c>
    </row>
    <row r="49" spans="2:4" x14ac:dyDescent="0.2">
      <c r="B49" s="1340" t="s">
        <v>1489</v>
      </c>
      <c r="C49" s="1340"/>
      <c r="D49" s="1972">
        <f>D32-D47</f>
        <v>255348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Thornton School District 154</v>
      </c>
      <c r="C1" s="2474"/>
      <c r="D1" s="2474"/>
      <c r="E1" s="2474"/>
      <c r="F1" s="2474"/>
      <c r="G1" s="2474"/>
      <c r="H1" s="2474"/>
      <c r="I1" s="2474"/>
      <c r="J1" s="2474"/>
      <c r="K1" s="2474"/>
    </row>
    <row r="2" spans="2:12" ht="15" x14ac:dyDescent="0.2">
      <c r="B2" s="2475" t="str">
        <f>'Single Audit Cover'!E7</f>
        <v>07-016-1540-02</v>
      </c>
      <c r="C2" s="2475"/>
      <c r="D2" s="2475"/>
      <c r="E2" s="2475"/>
      <c r="F2" s="2475"/>
      <c r="G2" s="2475"/>
      <c r="H2" s="2475"/>
      <c r="I2" s="2475"/>
      <c r="J2" s="2475"/>
      <c r="K2" s="2475"/>
      <c r="L2" s="1413"/>
    </row>
    <row r="3" spans="2:12" ht="15" x14ac:dyDescent="0.2">
      <c r="B3" s="2476" t="s">
        <v>1474</v>
      </c>
      <c r="C3" s="2476"/>
      <c r="D3" s="2476"/>
      <c r="E3" s="2476"/>
      <c r="F3" s="2476"/>
      <c r="G3" s="2476"/>
      <c r="H3" s="2476"/>
      <c r="I3" s="2476"/>
      <c r="J3" s="2476"/>
      <c r="K3" s="2476"/>
      <c r="L3" s="1413"/>
    </row>
    <row r="4" spans="2:12" ht="15" x14ac:dyDescent="0.2">
      <c r="B4" s="2453" t="s">
        <v>1940</v>
      </c>
      <c r="C4" s="2453"/>
      <c r="D4" s="2453"/>
      <c r="E4" s="2453"/>
      <c r="F4" s="2453"/>
      <c r="G4" s="2453"/>
      <c r="H4" s="2453"/>
      <c r="I4" s="2453"/>
      <c r="J4" s="2453"/>
      <c r="K4" s="245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1864</v>
      </c>
      <c r="F8" s="1399" t="s">
        <v>1964</v>
      </c>
      <c r="G8" s="1398" t="s">
        <v>1864</v>
      </c>
      <c r="H8" s="1397" t="s">
        <v>1964</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2028</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2029</v>
      </c>
      <c r="C34" s="1366"/>
      <c r="D34" s="1365"/>
      <c r="E34" s="1363"/>
      <c r="F34" s="1363"/>
      <c r="G34" s="1363"/>
      <c r="H34" s="1363"/>
      <c r="I34" s="1364"/>
      <c r="J34" s="1364"/>
      <c r="K34" s="1363"/>
    </row>
    <row r="35" spans="2:11" ht="13.5" x14ac:dyDescent="0.2">
      <c r="B35" s="1973" t="s">
        <v>2030</v>
      </c>
      <c r="C35" s="1366"/>
      <c r="D35" s="1365"/>
      <c r="E35" s="1363"/>
      <c r="F35" s="1363"/>
      <c r="G35" s="1363"/>
      <c r="H35" s="1363"/>
      <c r="I35" s="1364"/>
      <c r="J35" s="1364"/>
      <c r="K35" s="1363"/>
    </row>
    <row r="36" spans="2:11" ht="11.1" customHeight="1" x14ac:dyDescent="0.2">
      <c r="B36" s="1363" t="s">
        <v>2031</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Thornton School District 154</v>
      </c>
      <c r="C1" s="2474"/>
      <c r="D1" s="2474"/>
      <c r="E1" s="2474"/>
      <c r="F1" s="2474"/>
      <c r="G1" s="2474"/>
      <c r="H1" s="2474"/>
      <c r="I1" s="2474"/>
      <c r="J1" s="2474"/>
      <c r="K1" s="2474"/>
    </row>
    <row r="2" spans="2:12" ht="15" x14ac:dyDescent="0.2">
      <c r="B2" s="2475" t="str">
        <f>'Single Audit Cover'!E7</f>
        <v>07-016-1540-02</v>
      </c>
      <c r="C2" s="2475"/>
      <c r="D2" s="2475"/>
      <c r="E2" s="2475"/>
      <c r="F2" s="2475"/>
      <c r="G2" s="2475"/>
      <c r="H2" s="2475"/>
      <c r="I2" s="2475"/>
      <c r="J2" s="2475"/>
      <c r="K2" s="2475"/>
      <c r="L2" s="1413"/>
    </row>
    <row r="3" spans="2:12" ht="15" x14ac:dyDescent="0.2">
      <c r="B3" s="2476" t="s">
        <v>1474</v>
      </c>
      <c r="C3" s="2476"/>
      <c r="D3" s="2476"/>
      <c r="E3" s="2476"/>
      <c r="F3" s="2476"/>
      <c r="G3" s="2476"/>
      <c r="H3" s="2476"/>
      <c r="I3" s="2476"/>
      <c r="J3" s="2476"/>
      <c r="K3" s="2476"/>
      <c r="L3" s="1413"/>
    </row>
    <row r="4" spans="2:12" ht="15" x14ac:dyDescent="0.2">
      <c r="B4" s="2453" t="s">
        <v>1940</v>
      </c>
      <c r="C4" s="2453"/>
      <c r="D4" s="2453"/>
      <c r="E4" s="2453"/>
      <c r="F4" s="2453"/>
      <c r="G4" s="2453"/>
      <c r="H4" s="2453"/>
      <c r="I4" s="2453"/>
      <c r="J4" s="2453"/>
      <c r="K4" s="245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1864</v>
      </c>
      <c r="F8" s="1399" t="s">
        <v>1964</v>
      </c>
      <c r="G8" s="1398" t="s">
        <v>1864</v>
      </c>
      <c r="H8" s="1397" t="s">
        <v>1964</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2028</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2029</v>
      </c>
      <c r="C34" s="1366"/>
      <c r="D34" s="1365"/>
      <c r="E34" s="1363"/>
      <c r="F34" s="1363"/>
      <c r="G34" s="1363"/>
      <c r="H34" s="1363"/>
      <c r="I34" s="1364"/>
      <c r="J34" s="1364"/>
      <c r="K34" s="1363"/>
    </row>
    <row r="35" spans="2:11" ht="13.5" x14ac:dyDescent="0.2">
      <c r="B35" s="1973" t="s">
        <v>2030</v>
      </c>
      <c r="C35" s="1366"/>
      <c r="D35" s="1365"/>
      <c r="E35" s="1363"/>
      <c r="F35" s="1363"/>
      <c r="G35" s="1363"/>
      <c r="H35" s="1363"/>
      <c r="I35" s="1364"/>
      <c r="J35" s="1364"/>
      <c r="K35" s="1363"/>
    </row>
    <row r="36" spans="2:11" ht="11.1" customHeight="1" x14ac:dyDescent="0.2">
      <c r="B36" s="1363" t="s">
        <v>2031</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B16" sqref="B16"/>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Thornton School District 154</v>
      </c>
      <c r="C1" s="2474"/>
      <c r="D1" s="2474"/>
      <c r="E1" s="2474"/>
      <c r="F1" s="2474"/>
      <c r="G1" s="2474"/>
      <c r="H1" s="2474"/>
      <c r="I1" s="2474"/>
      <c r="J1" s="2474"/>
      <c r="K1" s="2474"/>
    </row>
    <row r="2" spans="2:12" ht="15" x14ac:dyDescent="0.2">
      <c r="B2" s="2475" t="str">
        <f>'Single Audit Cover'!E7</f>
        <v>07-016-1540-02</v>
      </c>
      <c r="C2" s="2475"/>
      <c r="D2" s="2475"/>
      <c r="E2" s="2475"/>
      <c r="F2" s="2475"/>
      <c r="G2" s="2475"/>
      <c r="H2" s="2475"/>
      <c r="I2" s="2475"/>
      <c r="J2" s="2475"/>
      <c r="K2" s="2475"/>
      <c r="L2" s="1413"/>
    </row>
    <row r="3" spans="2:12" ht="15" x14ac:dyDescent="0.2">
      <c r="B3" s="2476" t="s">
        <v>1474</v>
      </c>
      <c r="C3" s="2476"/>
      <c r="D3" s="2476"/>
      <c r="E3" s="2476"/>
      <c r="F3" s="2476"/>
      <c r="G3" s="2476"/>
      <c r="H3" s="2476"/>
      <c r="I3" s="2476"/>
      <c r="J3" s="2476"/>
      <c r="K3" s="2476"/>
      <c r="L3" s="1413"/>
    </row>
    <row r="4" spans="2:12" ht="15" x14ac:dyDescent="0.2">
      <c r="B4" s="2453" t="s">
        <v>1940</v>
      </c>
      <c r="C4" s="2453"/>
      <c r="D4" s="2453"/>
      <c r="E4" s="2453"/>
      <c r="F4" s="2453"/>
      <c r="G4" s="2453"/>
      <c r="H4" s="2453"/>
      <c r="I4" s="2453"/>
      <c r="J4" s="2453"/>
      <c r="K4" s="245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1864</v>
      </c>
      <c r="F8" s="1399" t="s">
        <v>1964</v>
      </c>
      <c r="G8" s="1398" t="s">
        <v>1864</v>
      </c>
      <c r="H8" s="1397" t="s">
        <v>1964</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2028</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2029</v>
      </c>
      <c r="C34" s="1366"/>
      <c r="D34" s="1365"/>
      <c r="E34" s="1363"/>
      <c r="F34" s="1363"/>
      <c r="G34" s="1363"/>
      <c r="H34" s="1363"/>
      <c r="I34" s="1364"/>
      <c r="J34" s="1364"/>
      <c r="K34" s="1363"/>
    </row>
    <row r="35" spans="2:11" ht="13.5" x14ac:dyDescent="0.2">
      <c r="B35" s="1973" t="s">
        <v>2030</v>
      </c>
      <c r="C35" s="1366"/>
      <c r="D35" s="1365"/>
      <c r="E35" s="1363"/>
      <c r="F35" s="1363"/>
      <c r="G35" s="1363"/>
      <c r="H35" s="1363"/>
      <c r="I35" s="1364"/>
      <c r="J35" s="1364"/>
      <c r="K35" s="1363"/>
    </row>
    <row r="36" spans="2:11" ht="11.1" customHeight="1" x14ac:dyDescent="0.2">
      <c r="B36" s="1363" t="s">
        <v>2031</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F22" sqref="F22"/>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80" t="str">
        <f>'Single Audit Cover'!A7</f>
        <v>Thornton School District 154</v>
      </c>
      <c r="B1" s="2481"/>
      <c r="C1" s="2481"/>
      <c r="D1" s="2481"/>
      <c r="E1" s="1428"/>
    </row>
    <row r="2" spans="1:5" ht="13.5" customHeight="1" x14ac:dyDescent="0.2">
      <c r="A2" s="2482" t="str">
        <f>'Single Audit Cover'!E7</f>
        <v>07-016-1540-02</v>
      </c>
      <c r="B2" s="2483"/>
      <c r="C2" s="2483"/>
      <c r="D2" s="2483"/>
      <c r="E2" s="1415"/>
    </row>
    <row r="3" spans="1:5" ht="15.75" customHeight="1" x14ac:dyDescent="0.25">
      <c r="A3" s="2484" t="s">
        <v>1546</v>
      </c>
      <c r="B3" s="2485"/>
      <c r="C3" s="2485"/>
      <c r="D3" s="2485"/>
      <c r="E3" s="1427"/>
    </row>
    <row r="4" spans="1:5" ht="13.5" customHeight="1" x14ac:dyDescent="0.25">
      <c r="A4" s="2413" t="s">
        <v>1940</v>
      </c>
      <c r="B4" s="2486"/>
      <c r="C4" s="2486"/>
      <c r="D4" s="2486"/>
      <c r="E4" s="1427"/>
    </row>
    <row r="5" spans="1:5" ht="8.25" customHeight="1" x14ac:dyDescent="0.2">
      <c r="C5" s="1358"/>
      <c r="D5" s="1358"/>
    </row>
    <row r="6" spans="1:5" ht="13.5" customHeight="1" x14ac:dyDescent="0.2">
      <c r="A6" s="1348" t="s">
        <v>1919</v>
      </c>
      <c r="C6" s="1358"/>
      <c r="D6" s="1358"/>
    </row>
    <row r="7" spans="1:5" ht="60.95" customHeight="1" x14ac:dyDescent="0.2">
      <c r="A7" s="2487" t="s">
        <v>2032</v>
      </c>
      <c r="B7" s="2488"/>
      <c r="C7" s="2488"/>
      <c r="D7" s="2488"/>
      <c r="E7" s="1426"/>
    </row>
    <row r="8" spans="1:5" ht="13.5" customHeight="1" x14ac:dyDescent="0.2">
      <c r="A8" s="1348" t="s">
        <v>1920</v>
      </c>
      <c r="C8" s="1344"/>
      <c r="D8" s="1344"/>
    </row>
    <row r="9" spans="1:5" x14ac:dyDescent="0.2">
      <c r="A9" s="2487" t="s">
        <v>1921</v>
      </c>
      <c r="B9" s="2488"/>
      <c r="C9" s="2488"/>
      <c r="D9" s="2488"/>
    </row>
    <row r="10" spans="1:5" ht="9.75" customHeight="1" x14ac:dyDescent="0.2">
      <c r="C10" s="1344"/>
      <c r="D10" s="1344"/>
    </row>
    <row r="11" spans="1:5" ht="13.5" customHeight="1" x14ac:dyDescent="0.2">
      <c r="C11" s="1788" t="s">
        <v>1545</v>
      </c>
      <c r="D11" s="1788" t="s">
        <v>1544</v>
      </c>
      <c r="E11" s="1423"/>
    </row>
    <row r="12" spans="1:5" ht="13.5" customHeight="1" x14ac:dyDescent="0.2">
      <c r="A12" s="1378"/>
      <c r="B12" s="1348" t="s">
        <v>1543</v>
      </c>
      <c r="C12" s="1788" t="s">
        <v>1542</v>
      </c>
      <c r="D12" s="1299" t="s">
        <v>1541</v>
      </c>
      <c r="E12" s="1423"/>
    </row>
    <row r="13" spans="1:5" ht="20.45" customHeight="1" x14ac:dyDescent="0.2">
      <c r="A13" s="1789"/>
      <c r="B13" s="1422"/>
      <c r="C13" s="1421"/>
      <c r="D13" s="1420"/>
      <c r="E13" s="1419"/>
    </row>
    <row r="14" spans="1:5" ht="20.65" customHeight="1" x14ac:dyDescent="0.2">
      <c r="A14" s="1789"/>
      <c r="B14" s="1422"/>
      <c r="C14" s="1421"/>
      <c r="D14" s="1420"/>
      <c r="E14" s="1419"/>
    </row>
    <row r="15" spans="1:5" ht="20.65" customHeight="1" x14ac:dyDescent="0.2">
      <c r="A15" s="1789"/>
      <c r="B15" s="1422"/>
      <c r="C15" s="1421"/>
      <c r="D15" s="1420"/>
      <c r="E15" s="1419"/>
    </row>
    <row r="16" spans="1:5" ht="20.65" customHeight="1" x14ac:dyDescent="0.2">
      <c r="A16" s="1789"/>
      <c r="B16" s="1422"/>
      <c r="C16" s="1421"/>
      <c r="D16" s="1420"/>
      <c r="E16" s="1419"/>
    </row>
    <row r="17" spans="1:5" ht="20.65" customHeight="1" x14ac:dyDescent="0.2">
      <c r="A17" s="1789"/>
      <c r="B17" s="1422"/>
      <c r="C17" s="1421"/>
      <c r="D17" s="1420"/>
      <c r="E17" s="1419"/>
    </row>
    <row r="18" spans="1:5" ht="20.65" customHeight="1" x14ac:dyDescent="0.2">
      <c r="A18" s="1789"/>
      <c r="B18" s="1422"/>
      <c r="C18" s="1421"/>
      <c r="D18" s="1420"/>
      <c r="E18" s="1419"/>
    </row>
    <row r="19" spans="1:5" ht="20.65" customHeight="1" x14ac:dyDescent="0.2">
      <c r="A19" s="1789"/>
      <c r="B19" s="1422"/>
      <c r="C19" s="1421"/>
      <c r="D19" s="1420"/>
      <c r="E19" s="1419"/>
    </row>
    <row r="20" spans="1:5" ht="20.65" customHeight="1" x14ac:dyDescent="0.2">
      <c r="A20" s="1789"/>
      <c r="B20" s="1422"/>
      <c r="C20" s="1421"/>
      <c r="D20" s="1420"/>
      <c r="E20" s="1419"/>
    </row>
    <row r="21" spans="1:5" ht="20.65" customHeight="1" x14ac:dyDescent="0.2">
      <c r="A21" s="1789"/>
      <c r="B21" s="1422"/>
      <c r="C21" s="1421"/>
      <c r="D21" s="1420"/>
      <c r="E21" s="1419"/>
    </row>
    <row r="22" spans="1:5" ht="20.65" customHeight="1" x14ac:dyDescent="0.2">
      <c r="A22" s="1789"/>
      <c r="B22" s="1422"/>
      <c r="C22" s="1421"/>
      <c r="D22" s="1420"/>
      <c r="E22" s="1419"/>
    </row>
    <row r="23" spans="1:5" ht="20.65" customHeight="1" x14ac:dyDescent="0.2">
      <c r="A23" s="1789"/>
      <c r="B23" s="1422"/>
      <c r="C23" s="1421"/>
      <c r="D23" s="1420"/>
      <c r="E23" s="1419"/>
    </row>
    <row r="24" spans="1:5" ht="20.65" customHeight="1" x14ac:dyDescent="0.2">
      <c r="A24" s="1789"/>
      <c r="B24" s="1422"/>
      <c r="C24" s="1421"/>
      <c r="D24" s="1420"/>
      <c r="E24" s="1419"/>
    </row>
    <row r="25" spans="1:5" ht="20.65" customHeight="1" x14ac:dyDescent="0.2">
      <c r="A25" s="1789"/>
      <c r="B25" s="1422"/>
      <c r="C25" s="1421"/>
      <c r="D25" s="1420"/>
      <c r="E25" s="1419"/>
    </row>
    <row r="26" spans="1:5" ht="10.5" customHeight="1" x14ac:dyDescent="0.2">
      <c r="A26" s="1527"/>
      <c r="B26" s="1722"/>
      <c r="C26" s="1723"/>
      <c r="D26" s="1724"/>
      <c r="E26" s="1419"/>
    </row>
    <row r="27" spans="1:5" ht="12" customHeight="1" x14ac:dyDescent="0.2">
      <c r="A27" s="1790" t="s">
        <v>1818</v>
      </c>
      <c r="B27" s="1722"/>
      <c r="C27" s="1723"/>
      <c r="D27" s="1724"/>
      <c r="E27" s="1419"/>
    </row>
    <row r="28" spans="1:5" ht="21.75" customHeight="1" x14ac:dyDescent="0.2">
      <c r="A28" s="2477" t="s">
        <v>1922</v>
      </c>
      <c r="B28" s="2477"/>
      <c r="C28" s="2477"/>
      <c r="D28" s="2477"/>
      <c r="E28" s="1419"/>
    </row>
    <row r="29" spans="1:5" ht="13.5" customHeight="1" x14ac:dyDescent="0.2">
      <c r="A29" s="1527" t="s">
        <v>1819</v>
      </c>
      <c r="B29" s="1722"/>
      <c r="C29" s="1725"/>
      <c r="D29" s="1724"/>
      <c r="E29" s="1419"/>
    </row>
    <row r="30" spans="1:5" ht="13.5" customHeight="1" x14ac:dyDescent="0.2">
      <c r="A30" s="1527" t="s">
        <v>1820</v>
      </c>
      <c r="B30" s="1722"/>
      <c r="C30" s="1726"/>
      <c r="D30" s="1724"/>
      <c r="E30" s="1419"/>
    </row>
    <row r="31" spans="1:5" ht="13.5" customHeight="1" x14ac:dyDescent="0.2">
      <c r="A31" s="1790" t="s">
        <v>1821</v>
      </c>
      <c r="B31" s="1722"/>
      <c r="C31" s="1723"/>
      <c r="D31" s="1724"/>
      <c r="E31" s="1419"/>
    </row>
    <row r="32" spans="1:5" ht="14.25" customHeight="1" x14ac:dyDescent="0.2">
      <c r="A32" s="1527" t="s">
        <v>1918</v>
      </c>
      <c r="B32" s="1722"/>
      <c r="C32" s="1727"/>
      <c r="D32" s="1724"/>
      <c r="E32" s="1419"/>
    </row>
    <row r="33" spans="1:5" ht="14.25" customHeight="1" x14ac:dyDescent="0.2">
      <c r="A33" s="1527"/>
      <c r="B33" s="1722" t="s">
        <v>1822</v>
      </c>
      <c r="C33" s="1728"/>
      <c r="D33" s="1724"/>
      <c r="E33" s="1419"/>
    </row>
    <row r="34" spans="1:5" ht="14.25" customHeight="1" x14ac:dyDescent="0.2">
      <c r="A34" s="1527"/>
      <c r="B34" s="1722" t="s">
        <v>1823</v>
      </c>
      <c r="C34" s="1728"/>
      <c r="D34" s="1724"/>
      <c r="E34" s="1419"/>
    </row>
    <row r="35" spans="1:5" ht="14.25" customHeight="1" x14ac:dyDescent="0.2">
      <c r="A35" s="1527"/>
      <c r="B35" s="1722" t="s">
        <v>1824</v>
      </c>
      <c r="C35" s="1728"/>
      <c r="D35" s="1724"/>
      <c r="E35" s="1419"/>
    </row>
    <row r="36" spans="1:5" ht="14.25" customHeight="1" x14ac:dyDescent="0.2">
      <c r="A36" s="1527"/>
      <c r="B36" s="1722" t="s">
        <v>1825</v>
      </c>
      <c r="C36" s="1728"/>
      <c r="D36" s="1724"/>
      <c r="E36" s="1419"/>
    </row>
    <row r="37" spans="1:5" ht="14.25" customHeight="1" x14ac:dyDescent="0.2">
      <c r="A37" s="1527" t="s">
        <v>1826</v>
      </c>
      <c r="B37" s="1722"/>
      <c r="C37" s="1728"/>
      <c r="D37" s="1724"/>
      <c r="E37" s="1419"/>
    </row>
    <row r="38" spans="1:5" ht="14.25" customHeight="1" x14ac:dyDescent="0.2">
      <c r="A38" s="1527" t="s">
        <v>1827</v>
      </c>
      <c r="B38" s="1722"/>
      <c r="C38" s="1729"/>
      <c r="D38" s="1724"/>
      <c r="E38" s="1419"/>
    </row>
    <row r="39" spans="1:5" ht="14.25" customHeight="1" x14ac:dyDescent="0.2">
      <c r="A39" s="1527"/>
      <c r="B39" s="1722"/>
      <c r="C39" s="1727" t="s">
        <v>1828</v>
      </c>
      <c r="D39" s="1724"/>
      <c r="E39" s="1419"/>
    </row>
    <row r="40" spans="1:5" ht="13.5" customHeight="1" x14ac:dyDescent="0.2">
      <c r="B40" s="1418"/>
      <c r="C40" s="1417"/>
      <c r="D40" s="1417"/>
    </row>
    <row r="41" spans="1:5" ht="13.5" thickBot="1" x14ac:dyDescent="0.25">
      <c r="A41" s="1730" t="s">
        <v>1829</v>
      </c>
      <c r="C41" s="1358"/>
      <c r="D41" s="1358"/>
    </row>
    <row r="42" spans="1:5" s="1363" customFormat="1" ht="27" customHeight="1" x14ac:dyDescent="0.2">
      <c r="A42" s="1416">
        <v>5</v>
      </c>
      <c r="B42" s="2478" t="s">
        <v>2033</v>
      </c>
      <c r="C42" s="2478"/>
      <c r="D42" s="2478"/>
      <c r="E42" s="1415"/>
    </row>
    <row r="43" spans="1:5" s="1363" customFormat="1" ht="46.15" customHeight="1" x14ac:dyDescent="0.2">
      <c r="A43" s="1414">
        <v>6</v>
      </c>
      <c r="B43" s="2479" t="s">
        <v>2085</v>
      </c>
      <c r="C43" s="2479"/>
      <c r="D43" s="2479"/>
    </row>
    <row r="44" spans="1:5" x14ac:dyDescent="0.2">
      <c r="B44" s="136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N41" sqref="N41"/>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11" t="str">
        <f>'Single Audit Cover'!A7</f>
        <v>Thornton School District 154</v>
      </c>
      <c r="C1" s="2495"/>
      <c r="D1" s="2495"/>
      <c r="E1" s="2495"/>
      <c r="F1" s="2495"/>
      <c r="G1" s="2495"/>
      <c r="H1" s="2495"/>
      <c r="I1" s="2495"/>
      <c r="J1" s="1467"/>
    </row>
    <row r="2" spans="2:10" s="1358" customFormat="1" ht="12.75" customHeight="1" x14ac:dyDescent="0.2">
      <c r="B2" s="2412" t="str">
        <f>'Single Audit Cover'!E7</f>
        <v>07-016-1540-02</v>
      </c>
      <c r="C2" s="2496"/>
      <c r="D2" s="2496"/>
      <c r="E2" s="2496"/>
      <c r="F2" s="2496"/>
      <c r="G2" s="2496"/>
      <c r="H2" s="2496"/>
      <c r="I2" s="2496"/>
      <c r="J2" s="1467"/>
    </row>
    <row r="3" spans="2:10" s="1358" customFormat="1" ht="12.75" customHeight="1" x14ac:dyDescent="0.2">
      <c r="B3" s="2497" t="s">
        <v>1569</v>
      </c>
      <c r="C3" s="2486"/>
      <c r="D3" s="2486"/>
      <c r="E3" s="2486"/>
      <c r="F3" s="2486"/>
      <c r="G3" s="2486"/>
      <c r="H3" s="2486"/>
      <c r="I3" s="2486"/>
      <c r="J3" s="1466"/>
    </row>
    <row r="4" spans="2:10" s="1358" customFormat="1" ht="12.75" customHeight="1" x14ac:dyDescent="0.2">
      <c r="B4" s="2497" t="s">
        <v>1940</v>
      </c>
      <c r="C4" s="2486"/>
      <c r="D4" s="2486"/>
      <c r="E4" s="2486"/>
      <c r="F4" s="2486"/>
      <c r="G4" s="2486"/>
      <c r="H4" s="2486"/>
      <c r="I4" s="2486"/>
    </row>
    <row r="5" spans="2:10" s="1358" customFormat="1" ht="6.2" customHeight="1" x14ac:dyDescent="0.2">
      <c r="B5" s="1465" t="s">
        <v>1390</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497" t="s">
        <v>1568</v>
      </c>
      <c r="C7" s="2486"/>
      <c r="D7" s="2486"/>
      <c r="E7" s="2486"/>
      <c r="F7" s="2486"/>
      <c r="G7" s="2486"/>
      <c r="H7" s="2486"/>
      <c r="I7" s="2486"/>
    </row>
    <row r="8" spans="2:10" s="1358" customFormat="1" ht="6.2" customHeight="1" x14ac:dyDescent="0.2">
      <c r="B8" s="1461" t="s">
        <v>1390</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1567</v>
      </c>
      <c r="C10" s="1453"/>
      <c r="D10" s="1453"/>
      <c r="E10" s="1359"/>
    </row>
    <row r="11" spans="2:10" s="1358" customFormat="1" ht="13.5" customHeight="1" x14ac:dyDescent="0.2">
      <c r="B11" s="1377" t="s">
        <v>1566</v>
      </c>
      <c r="C11" s="2494"/>
      <c r="D11" s="2494"/>
      <c r="E11" s="1457"/>
      <c r="F11" s="1457"/>
      <c r="G11" s="1457"/>
    </row>
    <row r="12" spans="2:10" s="1358" customFormat="1" ht="11.45" customHeight="1" x14ac:dyDescent="0.2">
      <c r="B12" s="1361"/>
      <c r="C12" s="1447" t="s">
        <v>1830</v>
      </c>
      <c r="D12" s="1446"/>
      <c r="E12" s="1359"/>
    </row>
    <row r="13" spans="2:10" s="1358" customFormat="1" ht="12.75" customHeight="1" x14ac:dyDescent="0.2">
      <c r="B13" s="1456"/>
      <c r="C13" s="1425"/>
      <c r="D13" s="1425"/>
      <c r="E13" s="1359"/>
    </row>
    <row r="14" spans="2:10" s="1358" customFormat="1" ht="12.75" customHeight="1" x14ac:dyDescent="0.2">
      <c r="B14" s="1366" t="s">
        <v>1565</v>
      </c>
      <c r="C14" s="1378"/>
      <c r="E14" s="1359"/>
    </row>
    <row r="15" spans="2:10" s="1358" customFormat="1" ht="13.5" customHeight="1" x14ac:dyDescent="0.2">
      <c r="B15" s="1450" t="s">
        <v>1561</v>
      </c>
      <c r="C15" s="1449"/>
      <c r="D15" s="1452"/>
      <c r="E15" s="1437"/>
      <c r="F15" s="1363" t="s">
        <v>1053</v>
      </c>
      <c r="G15" s="1437"/>
      <c r="H15" s="1363" t="s">
        <v>1559</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1560</v>
      </c>
      <c r="C17" s="1449"/>
      <c r="D17" s="1448"/>
      <c r="E17" s="1437"/>
      <c r="F17" s="1363" t="s">
        <v>1053</v>
      </c>
      <c r="G17" s="1437"/>
      <c r="H17" s="1363" t="s">
        <v>1559</v>
      </c>
      <c r="I17" s="1363"/>
    </row>
    <row r="18" spans="2:9" s="1358" customFormat="1" ht="12.75" customHeight="1" x14ac:dyDescent="0.2">
      <c r="B18" s="1450" t="s">
        <v>1831</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1564</v>
      </c>
      <c r="C20" s="1449"/>
      <c r="D20" s="1448"/>
      <c r="E20" s="1437"/>
      <c r="F20" s="1363" t="s">
        <v>1053</v>
      </c>
      <c r="G20" s="1437"/>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1563</v>
      </c>
      <c r="C22" s="1454"/>
      <c r="D22" s="1453"/>
      <c r="E22" s="1451"/>
      <c r="F22" s="1363"/>
      <c r="G22" s="1418"/>
      <c r="H22" s="1363"/>
      <c r="I22" s="1363"/>
    </row>
    <row r="23" spans="2:9" s="1358" customFormat="1" ht="12.75" customHeight="1" x14ac:dyDescent="0.2">
      <c r="B23" s="1366" t="s">
        <v>1562</v>
      </c>
      <c r="C23" s="1378"/>
      <c r="E23" s="1451"/>
      <c r="F23" s="1363"/>
      <c r="G23" s="1418"/>
      <c r="H23" s="1363"/>
      <c r="I23" s="1363"/>
    </row>
    <row r="24" spans="2:9" s="1358" customFormat="1" ht="13.5" customHeight="1" x14ac:dyDescent="0.2">
      <c r="B24" s="1450" t="s">
        <v>1561</v>
      </c>
      <c r="C24" s="1449"/>
      <c r="D24" s="1452"/>
      <c r="E24" s="1437"/>
      <c r="F24" s="1363" t="s">
        <v>1053</v>
      </c>
      <c r="G24" s="1437"/>
      <c r="H24" s="1363" t="s">
        <v>1559</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1560</v>
      </c>
      <c r="C26" s="1449"/>
      <c r="D26" s="1448"/>
      <c r="E26" s="1437"/>
      <c r="F26" s="1363" t="s">
        <v>1053</v>
      </c>
      <c r="G26" s="1437"/>
      <c r="H26" s="1363" t="s">
        <v>1559</v>
      </c>
      <c r="I26" s="1363"/>
    </row>
    <row r="27" spans="2:9" s="1358" customFormat="1" ht="12.75" customHeight="1" x14ac:dyDescent="0.2">
      <c r="B27" s="1450" t="s">
        <v>1831</v>
      </c>
      <c r="C27" s="1449"/>
      <c r="D27" s="1448"/>
      <c r="E27" s="1359"/>
    </row>
    <row r="28" spans="2:9" s="1358" customFormat="1" ht="12.75" customHeight="1" x14ac:dyDescent="0.2">
      <c r="B28" s="1366"/>
      <c r="C28" s="1378"/>
      <c r="E28" s="1359"/>
    </row>
    <row r="29" spans="2:9" s="1358" customFormat="1" ht="12.75" customHeight="1" x14ac:dyDescent="0.2">
      <c r="B29" s="1366" t="s">
        <v>1558</v>
      </c>
      <c r="C29" s="1378"/>
      <c r="D29" s="2493"/>
      <c r="E29" s="2493"/>
      <c r="F29" s="2493"/>
      <c r="G29" s="2493"/>
      <c r="H29" s="2493"/>
      <c r="I29" s="2493"/>
    </row>
    <row r="30" spans="2:9" s="1358" customFormat="1" x14ac:dyDescent="0.2">
      <c r="B30" s="1366"/>
      <c r="C30" s="1418"/>
      <c r="D30" s="1447" t="s">
        <v>1832</v>
      </c>
      <c r="E30" s="1446"/>
      <c r="F30" s="1446"/>
      <c r="G30" s="1446"/>
      <c r="H30" s="1446"/>
      <c r="I30" s="1446"/>
    </row>
    <row r="31" spans="2:9" s="1358" customFormat="1" x14ac:dyDescent="0.2">
      <c r="B31" s="1366"/>
      <c r="E31" s="1359"/>
    </row>
    <row r="32" spans="2:9" s="1358" customFormat="1" x14ac:dyDescent="0.2">
      <c r="B32" s="1366" t="s">
        <v>1557</v>
      </c>
      <c r="C32" s="1378"/>
      <c r="E32" s="1359"/>
    </row>
    <row r="33" spans="1:9" ht="13.5" customHeight="1" x14ac:dyDescent="0.2">
      <c r="B33" s="1366" t="s">
        <v>2034</v>
      </c>
      <c r="C33" s="1378"/>
      <c r="E33" s="1437"/>
      <c r="F33" s="1363" t="s">
        <v>1053</v>
      </c>
      <c r="G33" s="1437"/>
      <c r="H33" s="1363" t="s">
        <v>106</v>
      </c>
    </row>
    <row r="35" spans="1:9" x14ac:dyDescent="0.2">
      <c r="B35" s="1445" t="s">
        <v>1556</v>
      </c>
      <c r="C35" s="1444"/>
      <c r="D35" s="1343"/>
    </row>
    <row r="36" spans="1:9" ht="17.25" customHeight="1" x14ac:dyDescent="0.2">
      <c r="B36" s="1443" t="s">
        <v>1555</v>
      </c>
      <c r="C36" s="1442" t="s">
        <v>1554</v>
      </c>
      <c r="D36" s="1440"/>
      <c r="E36" s="1441"/>
      <c r="F36" s="1440"/>
      <c r="G36" s="1440"/>
      <c r="H36" s="1440"/>
      <c r="I36" s="1439"/>
    </row>
    <row r="37" spans="1:9" ht="20.45" customHeight="1" x14ac:dyDescent="0.2">
      <c r="B37" s="1438"/>
      <c r="C37" s="2489"/>
      <c r="D37" s="2490"/>
      <c r="E37" s="2490"/>
      <c r="F37" s="2490"/>
      <c r="G37" s="2490"/>
      <c r="H37" s="2490"/>
      <c r="I37" s="2491"/>
    </row>
    <row r="38" spans="1:9" ht="20.45" customHeight="1" x14ac:dyDescent="0.2">
      <c r="B38" s="1438"/>
      <c r="C38" s="2489"/>
      <c r="D38" s="2490"/>
      <c r="E38" s="2490"/>
      <c r="F38" s="2490"/>
      <c r="G38" s="2490"/>
      <c r="H38" s="2490"/>
      <c r="I38" s="2491"/>
    </row>
    <row r="39" spans="1:9" ht="20.65" customHeight="1" x14ac:dyDescent="0.2">
      <c r="B39" s="1438"/>
      <c r="C39" s="2489"/>
      <c r="D39" s="2490"/>
      <c r="E39" s="2490"/>
      <c r="F39" s="2490"/>
      <c r="G39" s="2490"/>
      <c r="H39" s="2490"/>
      <c r="I39" s="2491"/>
    </row>
    <row r="40" spans="1:9" ht="20.65" customHeight="1" x14ac:dyDescent="0.2">
      <c r="B40" s="1438"/>
      <c r="C40" s="2489"/>
      <c r="D40" s="2490"/>
      <c r="E40" s="2490"/>
      <c r="F40" s="2490"/>
      <c r="G40" s="2490"/>
      <c r="H40" s="2490"/>
      <c r="I40" s="2491"/>
    </row>
    <row r="41" spans="1:9" ht="20.65" customHeight="1" x14ac:dyDescent="0.2">
      <c r="B41" s="1438"/>
      <c r="C41" s="2489"/>
      <c r="D41" s="2490"/>
      <c r="E41" s="2490"/>
      <c r="F41" s="2490"/>
      <c r="G41" s="2490"/>
      <c r="H41" s="2490"/>
      <c r="I41" s="2491"/>
    </row>
    <row r="42" spans="1:9" ht="20.65" customHeight="1" x14ac:dyDescent="0.2">
      <c r="B42" s="1438"/>
      <c r="C42" s="2489"/>
      <c r="D42" s="2490"/>
      <c r="E42" s="2490"/>
      <c r="F42" s="2490"/>
      <c r="G42" s="2490"/>
      <c r="H42" s="2490"/>
      <c r="I42" s="2491"/>
    </row>
    <row r="43" spans="1:9" ht="6.2" customHeight="1" x14ac:dyDescent="0.2"/>
    <row r="44" spans="1:9" x14ac:dyDescent="0.2">
      <c r="B44" s="1366" t="s">
        <v>1553</v>
      </c>
      <c r="C44" s="1378"/>
      <c r="D44" s="1378"/>
      <c r="E44" s="2492"/>
      <c r="F44" s="2492"/>
      <c r="G44" s="2492"/>
      <c r="H44" s="1418"/>
    </row>
    <row r="46" spans="1:9" ht="13.5" customHeight="1" x14ac:dyDescent="0.2">
      <c r="B46" s="1366" t="s">
        <v>1552</v>
      </c>
      <c r="C46" s="1378"/>
      <c r="E46" s="1437"/>
      <c r="F46" s="1363" t="s">
        <v>1053</v>
      </c>
      <c r="G46" s="1437" t="s">
        <v>2087</v>
      </c>
      <c r="H46" s="1363" t="s">
        <v>106</v>
      </c>
    </row>
    <row r="47" spans="1:9" ht="13.5" thickBot="1" x14ac:dyDescent="0.25"/>
    <row r="48" spans="1:9" s="1429" customFormat="1" ht="12.75" customHeight="1" x14ac:dyDescent="0.2">
      <c r="A48" s="1430"/>
      <c r="B48" s="1436" t="s">
        <v>1833</v>
      </c>
      <c r="C48" s="1435"/>
      <c r="D48" s="1434"/>
    </row>
    <row r="49" spans="1:4" s="1429" customFormat="1" ht="12" customHeight="1" x14ac:dyDescent="0.2">
      <c r="A49" s="1430"/>
      <c r="B49" s="1431" t="s">
        <v>1834</v>
      </c>
      <c r="C49" s="1430"/>
      <c r="D49" s="1430"/>
    </row>
    <row r="50" spans="1:4" s="1429" customFormat="1" ht="11.1" customHeight="1" x14ac:dyDescent="0.2">
      <c r="A50" s="1430"/>
      <c r="B50" s="1431" t="s">
        <v>1551</v>
      </c>
      <c r="C50" s="1430"/>
      <c r="D50" s="1430"/>
    </row>
    <row r="51" spans="1:4" s="1429" customFormat="1" ht="11.1" customHeight="1" x14ac:dyDescent="0.2">
      <c r="A51" s="1430"/>
      <c r="B51" s="1433" t="s">
        <v>1550</v>
      </c>
      <c r="C51" s="1432"/>
      <c r="D51" s="1432"/>
    </row>
    <row r="52" spans="1:4" s="1429" customFormat="1" ht="11.1" customHeight="1" x14ac:dyDescent="0.2">
      <c r="A52" s="1430"/>
      <c r="B52" s="1433" t="s">
        <v>1549</v>
      </c>
      <c r="C52" s="1432"/>
      <c r="D52" s="1432"/>
    </row>
    <row r="53" spans="1:4" s="1429" customFormat="1" ht="11.1" customHeight="1" x14ac:dyDescent="0.2">
      <c r="A53" s="1430"/>
      <c r="B53" s="1433" t="s">
        <v>1548</v>
      </c>
      <c r="C53" s="1432"/>
      <c r="D53" s="1432"/>
    </row>
    <row r="54" spans="1:4" s="1429" customFormat="1" ht="11.1" customHeight="1" x14ac:dyDescent="0.2">
      <c r="A54" s="1430"/>
      <c r="B54" s="1431" t="s">
        <v>1547</v>
      </c>
      <c r="C54" s="1430"/>
      <c r="D54" s="143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01" t="str">
        <f>'Single Audit Cover'!A7</f>
        <v>Thornton School District 154</v>
      </c>
      <c r="C1" s="2501"/>
      <c r="D1" s="2501"/>
      <c r="E1" s="2501"/>
      <c r="F1" s="2501"/>
      <c r="G1" s="2501"/>
      <c r="H1" s="2501"/>
      <c r="I1" s="2501"/>
      <c r="J1" s="2501"/>
      <c r="K1" s="2501"/>
      <c r="L1" s="1536"/>
    </row>
    <row r="2" spans="1:12" ht="12.75" customHeight="1" x14ac:dyDescent="0.2">
      <c r="B2" s="2502" t="str">
        <f>'Single Audit Cover'!E7</f>
        <v>07-016-1540-02</v>
      </c>
      <c r="C2" s="2502"/>
      <c r="D2" s="2502"/>
      <c r="E2" s="2502"/>
      <c r="F2" s="2502"/>
      <c r="G2" s="2502"/>
      <c r="H2" s="2502"/>
      <c r="I2" s="2502"/>
      <c r="J2" s="2502"/>
      <c r="K2" s="2502"/>
      <c r="L2" s="1535"/>
    </row>
    <row r="3" spans="1:12" ht="12.75" customHeight="1" x14ac:dyDescent="0.2">
      <c r="B3" s="2413" t="s">
        <v>1569</v>
      </c>
      <c r="C3" s="2413"/>
      <c r="D3" s="2413"/>
      <c r="E3" s="2413"/>
      <c r="F3" s="2413"/>
      <c r="G3" s="2413"/>
      <c r="H3" s="2413"/>
      <c r="I3" s="2413"/>
      <c r="J3" s="2413"/>
      <c r="K3" s="2413"/>
      <c r="L3" s="1512"/>
    </row>
    <row r="4" spans="1:12" ht="12.75" customHeight="1" x14ac:dyDescent="0.2">
      <c r="B4" s="2413" t="s">
        <v>1940</v>
      </c>
      <c r="C4" s="2413"/>
      <c r="D4" s="2413"/>
      <c r="E4" s="2413"/>
      <c r="F4" s="2413"/>
      <c r="G4" s="2413"/>
      <c r="H4" s="2413"/>
      <c r="I4" s="2413"/>
      <c r="J4" s="2413"/>
      <c r="K4" s="2413"/>
      <c r="L4" s="1512"/>
    </row>
    <row r="5" spans="1:12" ht="5.25" customHeight="1" x14ac:dyDescent="0.2">
      <c r="B5" s="1344" t="s">
        <v>1390</v>
      </c>
      <c r="C5" s="1344"/>
      <c r="L5" s="1418"/>
    </row>
    <row r="6" spans="1:12" ht="30.75" customHeight="1" x14ac:dyDescent="0.2">
      <c r="A6" s="1418"/>
      <c r="B6" s="2503" t="s">
        <v>1610</v>
      </c>
      <c r="C6" s="2503"/>
      <c r="D6" s="2503"/>
      <c r="E6" s="2503"/>
      <c r="F6" s="2503"/>
      <c r="G6" s="2503"/>
      <c r="H6" s="2503"/>
      <c r="I6" s="2503"/>
      <c r="J6" s="2503"/>
      <c r="K6" s="2503"/>
      <c r="L6" s="1418"/>
    </row>
    <row r="7" spans="1:12" ht="4.5" customHeight="1" x14ac:dyDescent="0.2">
      <c r="B7" s="1462"/>
      <c r="C7" s="1462"/>
      <c r="D7" s="1462"/>
      <c r="E7" s="1462"/>
      <c r="F7" s="1462"/>
      <c r="G7" s="1463"/>
      <c r="H7" s="1462"/>
      <c r="I7" s="1463"/>
      <c r="J7" s="1462"/>
      <c r="K7" s="1462"/>
      <c r="L7" s="1418"/>
    </row>
    <row r="8" spans="1:12" ht="13.5" customHeight="1" x14ac:dyDescent="0.2">
      <c r="B8" s="1425" t="s">
        <v>1609</v>
      </c>
      <c r="C8" s="1735" t="s">
        <v>1965</v>
      </c>
      <c r="D8" s="1736"/>
      <c r="E8" s="1418"/>
      <c r="F8" s="1509" t="s">
        <v>1587</v>
      </c>
      <c r="G8" s="1533"/>
      <c r="H8" s="1534" t="s">
        <v>1608</v>
      </c>
      <c r="I8" s="1533"/>
      <c r="J8" s="1532" t="s">
        <v>1607</v>
      </c>
      <c r="L8" s="1418"/>
    </row>
    <row r="9" spans="1:12" ht="13.5" customHeight="1" x14ac:dyDescent="0.2">
      <c r="D9" s="1418"/>
      <c r="E9" s="1418"/>
      <c r="F9" s="1418"/>
      <c r="G9" s="1451"/>
      <c r="H9" s="1418"/>
      <c r="I9" s="1505" t="s">
        <v>1584</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1606</v>
      </c>
      <c r="C12" s="1509"/>
      <c r="D12" s="1529"/>
      <c r="E12" s="1418"/>
      <c r="F12" s="2493"/>
      <c r="G12" s="2493"/>
      <c r="H12" s="2493"/>
      <c r="I12" s="2493"/>
      <c r="J12" s="2493"/>
      <c r="K12" s="2493"/>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1605</v>
      </c>
      <c r="C14" s="1425"/>
      <c r="D14" s="2498"/>
      <c r="E14" s="2498"/>
      <c r="F14" s="2498"/>
      <c r="H14" s="1424" t="s">
        <v>1604</v>
      </c>
      <c r="I14" s="2499"/>
      <c r="J14" s="2499"/>
      <c r="K14" s="2499"/>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1603</v>
      </c>
      <c r="C16" s="1425"/>
      <c r="D16" s="2499"/>
      <c r="E16" s="2499"/>
      <c r="F16" s="2499"/>
      <c r="G16" s="2499"/>
      <c r="H16" s="2499"/>
      <c r="I16" s="2499"/>
      <c r="J16" s="2499"/>
      <c r="K16" s="2499"/>
      <c r="L16" s="1418"/>
    </row>
    <row r="17" spans="2:12" ht="13.5" customHeight="1" x14ac:dyDescent="0.2">
      <c r="B17" s="1425" t="s">
        <v>1602</v>
      </c>
      <c r="C17" s="1425"/>
      <c r="D17" s="2500"/>
      <c r="E17" s="2500"/>
      <c r="F17" s="2500"/>
      <c r="G17" s="2500"/>
      <c r="H17" s="2500"/>
      <c r="I17" s="2500"/>
      <c r="J17" s="2500"/>
      <c r="K17" s="2500"/>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1601</v>
      </c>
      <c r="C19" s="1523"/>
      <c r="D19" s="1527"/>
      <c r="E19" s="1527"/>
      <c r="F19" s="1527"/>
      <c r="G19" s="1526"/>
      <c r="H19" s="1527"/>
      <c r="I19" s="1526"/>
      <c r="J19" s="1418"/>
      <c r="K19" s="1418"/>
      <c r="L19" s="1418"/>
    </row>
    <row r="20" spans="2:12" ht="35.25" customHeight="1" x14ac:dyDescent="0.2">
      <c r="B20" s="2410"/>
      <c r="C20" s="2410"/>
      <c r="D20" s="2410"/>
      <c r="E20" s="2410"/>
      <c r="F20" s="2410"/>
      <c r="G20" s="2410"/>
      <c r="H20" s="2410"/>
      <c r="I20" s="2410"/>
      <c r="J20" s="2410"/>
      <c r="K20" s="2410"/>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1600</v>
      </c>
      <c r="C22" s="1523"/>
      <c r="D22" s="1418"/>
      <c r="E22" s="1418"/>
      <c r="F22" s="1418"/>
      <c r="G22" s="1451"/>
      <c r="H22" s="1418"/>
      <c r="I22" s="1451"/>
      <c r="J22" s="1418"/>
      <c r="K22" s="1418"/>
      <c r="L22" s="1418"/>
    </row>
    <row r="23" spans="2:12" ht="37.5" customHeight="1" x14ac:dyDescent="0.2">
      <c r="B23" s="2410"/>
      <c r="C23" s="2410"/>
      <c r="D23" s="2410"/>
      <c r="E23" s="2410"/>
      <c r="F23" s="2410"/>
      <c r="G23" s="2410"/>
      <c r="H23" s="2410"/>
      <c r="I23" s="2410"/>
      <c r="J23" s="2410"/>
      <c r="K23" s="2410"/>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1599</v>
      </c>
      <c r="C25" s="1523"/>
      <c r="D25" s="1418"/>
      <c r="E25" s="1418"/>
      <c r="F25" s="1418"/>
      <c r="G25" s="1451"/>
      <c r="H25" s="1418"/>
      <c r="I25" s="1451"/>
      <c r="J25" s="1418"/>
      <c r="K25" s="1418"/>
      <c r="L25" s="1418"/>
    </row>
    <row r="26" spans="2:12" ht="37.5" customHeight="1" x14ac:dyDescent="0.2">
      <c r="B26" s="2410"/>
      <c r="C26" s="2410"/>
      <c r="D26" s="2410"/>
      <c r="E26" s="2410"/>
      <c r="F26" s="2410"/>
      <c r="G26" s="2410"/>
      <c r="H26" s="2410"/>
      <c r="I26" s="2410"/>
      <c r="J26" s="2410"/>
      <c r="K26" s="2410"/>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1598</v>
      </c>
      <c r="C28" s="1523"/>
      <c r="D28" s="1418"/>
      <c r="E28" s="1418"/>
      <c r="F28" s="1418"/>
      <c r="G28" s="1451"/>
      <c r="H28" s="1418"/>
      <c r="I28" s="1451"/>
      <c r="J28" s="1418"/>
      <c r="K28" s="1418"/>
      <c r="L28" s="1418"/>
    </row>
    <row r="29" spans="2:12" ht="37.5" customHeight="1" x14ac:dyDescent="0.2">
      <c r="B29" s="2410"/>
      <c r="C29" s="2410"/>
      <c r="D29" s="2410"/>
      <c r="E29" s="2410"/>
      <c r="F29" s="2410"/>
      <c r="G29" s="2410"/>
      <c r="H29" s="2410"/>
      <c r="I29" s="2410"/>
      <c r="J29" s="2410"/>
      <c r="K29" s="2410"/>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1597</v>
      </c>
      <c r="C31" s="1523"/>
      <c r="D31" s="1418"/>
      <c r="E31" s="1418"/>
      <c r="F31" s="1418"/>
      <c r="G31" s="1451"/>
      <c r="H31" s="1418"/>
      <c r="I31" s="1451"/>
      <c r="J31" s="1418"/>
      <c r="K31" s="1418"/>
      <c r="L31" s="1418"/>
    </row>
    <row r="32" spans="2:12" ht="37.5" customHeight="1" x14ac:dyDescent="0.2">
      <c r="B32" s="2410"/>
      <c r="C32" s="2410"/>
      <c r="D32" s="2410"/>
      <c r="E32" s="2410"/>
      <c r="F32" s="2410"/>
      <c r="G32" s="2410"/>
      <c r="H32" s="2410"/>
      <c r="I32" s="2410"/>
      <c r="J32" s="2410"/>
      <c r="K32" s="2410"/>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1596</v>
      </c>
      <c r="C34" s="1509"/>
      <c r="D34" s="1418"/>
      <c r="E34" s="1418"/>
      <c r="F34" s="1418"/>
      <c r="G34" s="1451"/>
      <c r="H34" s="1418"/>
      <c r="I34" s="1451"/>
      <c r="J34" s="1418"/>
      <c r="K34" s="1418"/>
      <c r="L34" s="1418"/>
    </row>
    <row r="35" spans="2:12" ht="37.5" customHeight="1" x14ac:dyDescent="0.2">
      <c r="B35" s="2410"/>
      <c r="C35" s="2410"/>
      <c r="D35" s="2410"/>
      <c r="E35" s="2410"/>
      <c r="F35" s="2410"/>
      <c r="G35" s="2410"/>
      <c r="H35" s="2410"/>
      <c r="I35" s="2410"/>
      <c r="J35" s="2410"/>
      <c r="K35" s="2410"/>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1595</v>
      </c>
      <c r="C37" s="1509"/>
      <c r="D37" s="1418"/>
      <c r="E37" s="1418"/>
      <c r="F37" s="1418"/>
      <c r="G37" s="1451"/>
      <c r="H37" s="1418"/>
      <c r="I37" s="1451"/>
      <c r="J37" s="1418"/>
      <c r="K37" s="1418"/>
      <c r="L37" s="1418"/>
    </row>
    <row r="38" spans="2:12" ht="35.25" customHeight="1" x14ac:dyDescent="0.2">
      <c r="B38" s="2410"/>
      <c r="C38" s="2410"/>
      <c r="D38" s="2410"/>
      <c r="E38" s="2410"/>
      <c r="F38" s="2410"/>
      <c r="G38" s="2410"/>
      <c r="H38" s="2410"/>
      <c r="I38" s="2410"/>
      <c r="J38" s="2410"/>
      <c r="K38" s="2410"/>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1594</v>
      </c>
      <c r="C40" s="1494"/>
      <c r="D40" s="1493"/>
      <c r="E40" s="1462"/>
      <c r="F40" s="1462"/>
      <c r="G40" s="1463"/>
      <c r="H40" s="1462"/>
      <c r="I40" s="1463"/>
      <c r="J40" s="1462"/>
      <c r="K40" s="1462"/>
    </row>
    <row r="41" spans="2:12" s="1418" customFormat="1" ht="33.75" customHeight="1" x14ac:dyDescent="0.2">
      <c r="B41" s="2410"/>
      <c r="C41" s="2410"/>
      <c r="D41" s="2410"/>
      <c r="E41" s="2410"/>
      <c r="F41" s="2410"/>
      <c r="G41" s="2410"/>
      <c r="H41" s="2410"/>
      <c r="I41" s="2410"/>
      <c r="J41" s="2410"/>
      <c r="K41" s="2410"/>
    </row>
    <row r="42" spans="2:12" s="1418" customFormat="1" ht="4.5" customHeight="1" x14ac:dyDescent="0.2">
      <c r="B42" s="1492"/>
      <c r="C42" s="1492"/>
      <c r="G42" s="1451"/>
      <c r="I42" s="1451"/>
    </row>
    <row r="43" spans="2:12" s="1418" customFormat="1" ht="13.5" customHeight="1" x14ac:dyDescent="0.2">
      <c r="B43" s="1521" t="s">
        <v>1576</v>
      </c>
      <c r="C43" s="1737"/>
      <c r="D43" s="1489"/>
      <c r="E43" s="1489"/>
      <c r="F43" s="1489"/>
      <c r="G43" s="1490"/>
      <c r="H43" s="1489"/>
      <c r="I43" s="1490"/>
      <c r="J43" s="1489"/>
      <c r="K43" s="1488"/>
      <c r="L43" s="1517"/>
    </row>
    <row r="44" spans="2:12" s="1418" customFormat="1" ht="13.5" customHeight="1" x14ac:dyDescent="0.2">
      <c r="B44" s="1484" t="s">
        <v>1575</v>
      </c>
      <c r="C44" s="1734"/>
      <c r="D44" s="1520"/>
      <c r="E44" s="1486"/>
      <c r="F44" s="1482" t="s">
        <v>1574</v>
      </c>
      <c r="G44" s="1479"/>
      <c r="H44" s="1480"/>
      <c r="I44" s="1479"/>
      <c r="J44" s="1519"/>
      <c r="K44" s="1518"/>
      <c r="L44" s="1517"/>
    </row>
    <row r="45" spans="2:12" s="1418" customFormat="1" ht="13.5" customHeight="1" x14ac:dyDescent="0.2">
      <c r="B45" s="1484" t="s">
        <v>1573</v>
      </c>
      <c r="C45" s="1734"/>
      <c r="D45" s="1519"/>
      <c r="E45" s="1480"/>
      <c r="F45" s="1482" t="s">
        <v>1572</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1593</v>
      </c>
      <c r="C48" s="1471"/>
      <c r="D48" s="1470"/>
      <c r="E48" s="1470"/>
      <c r="F48" s="1470"/>
    </row>
    <row r="49" spans="2:9" ht="11.1" customHeight="1" x14ac:dyDescent="0.2">
      <c r="B49" s="1367" t="s">
        <v>1592</v>
      </c>
      <c r="C49" s="1367"/>
      <c r="G49" s="1358"/>
      <c r="I49" s="1358"/>
    </row>
    <row r="50" spans="2:9" ht="11.1" customHeight="1" x14ac:dyDescent="0.2">
      <c r="B50" s="1367" t="s">
        <v>2038</v>
      </c>
      <c r="C50" s="1367"/>
      <c r="G50" s="1358"/>
      <c r="I50" s="1358"/>
    </row>
    <row r="51" spans="2:9" ht="11.1" customHeight="1" x14ac:dyDescent="0.2">
      <c r="B51" s="1367" t="s">
        <v>1591</v>
      </c>
      <c r="C51" s="1367"/>
      <c r="G51" s="1358"/>
      <c r="I51" s="1358"/>
    </row>
    <row r="52" spans="2:9" ht="11.1" customHeight="1" x14ac:dyDescent="0.2">
      <c r="B52" s="1367" t="s">
        <v>1590</v>
      </c>
      <c r="C52" s="1367"/>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411" t="str">
        <f>'Single Audit Cover'!A7</f>
        <v>Thornton School District 154</v>
      </c>
      <c r="C1" s="2411"/>
      <c r="D1" s="2411"/>
      <c r="E1" s="1548"/>
    </row>
    <row r="2" spans="2:5" s="1378" customFormat="1" ht="12.75" customHeight="1" x14ac:dyDescent="0.2">
      <c r="B2" s="2412" t="str">
        <f>'Single Audit Cover'!E7</f>
        <v>07-016-1540-02</v>
      </c>
      <c r="C2" s="2412"/>
      <c r="D2" s="2412"/>
      <c r="E2" s="1547"/>
    </row>
    <row r="3" spans="2:5" s="1337" customFormat="1" ht="12.75" customHeight="1" x14ac:dyDescent="0.2">
      <c r="B3" s="2413" t="s">
        <v>1620</v>
      </c>
      <c r="C3" s="2413"/>
      <c r="D3" s="2413"/>
      <c r="E3" s="1968"/>
    </row>
    <row r="4" spans="2:5" s="1378" customFormat="1" ht="12.75" customHeight="1" x14ac:dyDescent="0.2">
      <c r="B4" s="2504" t="s">
        <v>1940</v>
      </c>
      <c r="C4" s="2504"/>
      <c r="D4" s="2504"/>
      <c r="E4" s="1546"/>
    </row>
    <row r="5" spans="2:5" s="1378" customFormat="1" ht="40.15" customHeight="1" x14ac:dyDescent="0.2">
      <c r="B5" s="1738" t="s">
        <v>2039</v>
      </c>
      <c r="C5" s="1527"/>
      <c r="D5" s="1527"/>
      <c r="E5" s="1527"/>
    </row>
    <row r="6" spans="2:5" s="1378" customFormat="1" ht="13.5" customHeight="1" x14ac:dyDescent="0.2">
      <c r="B6" s="1545" t="s">
        <v>1619</v>
      </c>
      <c r="C6" s="1545" t="s">
        <v>1618</v>
      </c>
      <c r="D6" s="1545" t="s">
        <v>1617</v>
      </c>
    </row>
    <row r="7" spans="2:5" ht="13.5" customHeight="1" x14ac:dyDescent="0.2">
      <c r="B7" s="1739"/>
      <c r="C7" s="1544"/>
      <c r="D7" s="1544"/>
      <c r="E7" s="1544"/>
    </row>
    <row r="8" spans="2:5" ht="13.5" customHeight="1" x14ac:dyDescent="0.2">
      <c r="B8" s="1739"/>
      <c r="C8" s="1544"/>
      <c r="D8" s="1544"/>
      <c r="E8" s="1544"/>
    </row>
    <row r="9" spans="2:5" ht="13.5" customHeight="1" x14ac:dyDescent="0.2">
      <c r="B9" s="1740"/>
      <c r="C9" s="1426"/>
      <c r="D9" s="1426"/>
      <c r="E9" s="1426"/>
    </row>
    <row r="10" spans="2:5" ht="13.5" customHeight="1" x14ac:dyDescent="0.2">
      <c r="B10" s="1739"/>
      <c r="C10" s="1426"/>
      <c r="D10" s="1426"/>
      <c r="E10" s="1426"/>
    </row>
    <row r="11" spans="2:5" ht="13.5" customHeight="1" x14ac:dyDescent="0.2">
      <c r="B11" s="1739"/>
      <c r="C11" s="1426"/>
      <c r="D11" s="1426"/>
      <c r="E11" s="1426"/>
    </row>
    <row r="12" spans="2:5" ht="13.5" customHeight="1" x14ac:dyDescent="0.2">
      <c r="B12" s="1739"/>
      <c r="C12" s="1426"/>
      <c r="D12" s="1426"/>
      <c r="E12" s="1426"/>
    </row>
    <row r="13" spans="2:5" ht="13.5" customHeight="1" x14ac:dyDescent="0.2">
      <c r="B13" s="1739"/>
      <c r="C13" s="1426"/>
      <c r="D13" s="1426"/>
      <c r="E13" s="1426"/>
    </row>
    <row r="14" spans="2:5" ht="13.5" customHeight="1" x14ac:dyDescent="0.2">
      <c r="B14" s="1739"/>
      <c r="C14" s="1426"/>
      <c r="D14" s="1426"/>
      <c r="E14" s="1426"/>
    </row>
    <row r="15" spans="2:5" ht="13.5" customHeight="1" x14ac:dyDescent="0.2">
      <c r="B15" s="1739"/>
      <c r="C15" s="1426"/>
      <c r="D15" s="1426"/>
      <c r="E15" s="1426"/>
    </row>
    <row r="16" spans="2:5" ht="13.5" customHeight="1" x14ac:dyDescent="0.2">
      <c r="B16" s="1739"/>
      <c r="C16" s="1426"/>
      <c r="D16" s="1426"/>
      <c r="E16" s="1426"/>
    </row>
    <row r="17" spans="2:5" ht="13.5" customHeight="1" x14ac:dyDescent="0.2">
      <c r="B17" s="1739"/>
      <c r="C17" s="1426"/>
      <c r="D17" s="1426"/>
      <c r="E17" s="1426"/>
    </row>
    <row r="18" spans="2:5" ht="13.5" customHeight="1" x14ac:dyDescent="0.2">
      <c r="B18" s="1739"/>
      <c r="C18" s="1426"/>
      <c r="D18" s="1426"/>
      <c r="E18" s="1426"/>
    </row>
    <row r="19" spans="2:5" ht="13.5" customHeight="1" x14ac:dyDescent="0.2">
      <c r="B19" s="1739"/>
      <c r="C19" s="1426"/>
      <c r="D19" s="1426"/>
      <c r="E19" s="1426"/>
    </row>
    <row r="20" spans="2:5" ht="13.5" customHeight="1" x14ac:dyDescent="0.2">
      <c r="B20" s="1739"/>
      <c r="C20" s="1426"/>
      <c r="D20" s="1426"/>
      <c r="E20" s="1426"/>
    </row>
    <row r="21" spans="2:5" ht="13.5" customHeight="1" x14ac:dyDescent="0.2">
      <c r="B21" s="1739"/>
      <c r="C21" s="1426"/>
      <c r="D21" s="1426"/>
      <c r="E21" s="1426"/>
    </row>
    <row r="22" spans="2:5" ht="13.5" customHeight="1" x14ac:dyDescent="0.2">
      <c r="B22" s="1739"/>
      <c r="C22" s="1426"/>
      <c r="D22" s="1426"/>
      <c r="E22" s="1426"/>
    </row>
    <row r="23" spans="2:5" ht="13.5" customHeight="1" x14ac:dyDescent="0.2">
      <c r="B23" s="1739"/>
      <c r="C23" s="1426"/>
      <c r="D23" s="1426"/>
      <c r="E23" s="1426"/>
    </row>
    <row r="24" spans="2:5" ht="13.5" customHeight="1" x14ac:dyDescent="0.2">
      <c r="B24" s="1739"/>
      <c r="C24" s="1426"/>
      <c r="D24" s="1426"/>
      <c r="E24" s="1426"/>
    </row>
    <row r="25" spans="2:5" ht="13.5" customHeight="1" x14ac:dyDescent="0.2">
      <c r="B25" s="1739"/>
      <c r="C25" s="1426"/>
      <c r="D25" s="1426"/>
      <c r="E25" s="1426"/>
    </row>
    <row r="26" spans="2:5" ht="13.5" customHeight="1" x14ac:dyDescent="0.2">
      <c r="B26" s="1739"/>
      <c r="C26" s="1426"/>
      <c r="D26" s="1426"/>
      <c r="E26" s="1426"/>
    </row>
    <row r="27" spans="2:5" ht="13.5" customHeight="1" x14ac:dyDescent="0.2">
      <c r="B27" s="1739"/>
      <c r="C27" s="1426"/>
      <c r="D27" s="1426"/>
      <c r="E27" s="1426"/>
    </row>
    <row r="28" spans="2:5" ht="13.5" customHeight="1" x14ac:dyDescent="0.2">
      <c r="B28" s="1739"/>
      <c r="C28" s="1426"/>
      <c r="D28" s="1426"/>
      <c r="E28" s="1426"/>
    </row>
    <row r="29" spans="2:5" ht="13.5" customHeight="1" x14ac:dyDescent="0.2">
      <c r="B29" s="1739"/>
      <c r="C29" s="1426"/>
      <c r="D29" s="1426"/>
      <c r="E29" s="1426"/>
    </row>
    <row r="30" spans="2:5" ht="13.5" customHeight="1" x14ac:dyDescent="0.2">
      <c r="B30" s="1739"/>
      <c r="C30" s="1426"/>
      <c r="D30" s="1426"/>
      <c r="E30" s="1426"/>
    </row>
    <row r="31" spans="2:5" ht="13.5" customHeight="1" x14ac:dyDescent="0.2">
      <c r="B31" s="1739"/>
      <c r="C31" s="1426"/>
      <c r="D31" s="1426"/>
      <c r="E31" s="1426"/>
    </row>
    <row r="32" spans="2:5" ht="13.5" customHeight="1" x14ac:dyDescent="0.2">
      <c r="B32" s="1741"/>
      <c r="C32" s="1426"/>
      <c r="D32" s="1426"/>
      <c r="E32" s="1426"/>
    </row>
    <row r="33" spans="2:5" ht="13.5" customHeight="1" x14ac:dyDescent="0.2">
      <c r="B33" s="1742"/>
      <c r="C33" s="1426"/>
      <c r="D33" s="1426"/>
      <c r="E33" s="1426"/>
    </row>
    <row r="34" spans="2:5" ht="13.5" customHeight="1" x14ac:dyDescent="0.2">
      <c r="B34" s="1743"/>
      <c r="C34" s="1426"/>
      <c r="D34" s="1426"/>
      <c r="E34" s="1426"/>
    </row>
    <row r="35" spans="2:5" ht="13.5" customHeight="1" x14ac:dyDescent="0.2">
      <c r="B35" s="1742"/>
      <c r="C35" s="1426"/>
      <c r="D35" s="1426"/>
      <c r="E35" s="1426"/>
    </row>
    <row r="36" spans="2:5" ht="13.5" customHeight="1" x14ac:dyDescent="0.2">
      <c r="B36" s="1744"/>
      <c r="C36" s="1426"/>
      <c r="D36" s="1426"/>
      <c r="E36" s="1426"/>
    </row>
    <row r="37" spans="2:5" ht="13.5" customHeight="1" x14ac:dyDescent="0.2">
      <c r="B37" s="1744"/>
      <c r="C37" s="1426"/>
      <c r="D37" s="1426"/>
      <c r="E37" s="1426"/>
    </row>
    <row r="38" spans="2:5" ht="13.5" customHeight="1" x14ac:dyDescent="0.2">
      <c r="B38" s="1742"/>
      <c r="C38" s="1426"/>
      <c r="D38" s="1426"/>
      <c r="E38" s="1426"/>
    </row>
    <row r="39" spans="2:5" ht="13.5" customHeight="1" x14ac:dyDescent="0.2">
      <c r="B39" s="1744"/>
      <c r="C39" s="1426"/>
      <c r="D39" s="1426"/>
      <c r="E39" s="1426"/>
    </row>
    <row r="40" spans="2:5" ht="13.5" customHeight="1" x14ac:dyDescent="0.2">
      <c r="B40" s="1742"/>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1616</v>
      </c>
      <c r="C44" s="1470"/>
    </row>
    <row r="45" spans="2:5" ht="12.2" customHeight="1" x14ac:dyDescent="0.2">
      <c r="B45" s="1539" t="s">
        <v>2040</v>
      </c>
    </row>
    <row r="46" spans="2:5" ht="12.2" customHeight="1" x14ac:dyDescent="0.2">
      <c r="B46" s="1539" t="s">
        <v>1615</v>
      </c>
    </row>
    <row r="47" spans="2:5" ht="12.2" customHeight="1" x14ac:dyDescent="0.2">
      <c r="B47" s="1538" t="s">
        <v>1614</v>
      </c>
    </row>
    <row r="48" spans="2:5" ht="12.2" customHeight="1" x14ac:dyDescent="0.2">
      <c r="B48" s="1538" t="s">
        <v>1613</v>
      </c>
    </row>
    <row r="49" spans="2:5" ht="12.2" customHeight="1" x14ac:dyDescent="0.2">
      <c r="B49" s="1538" t="s">
        <v>1612</v>
      </c>
    </row>
    <row r="50" spans="2:5" ht="12.2" customHeight="1" x14ac:dyDescent="0.2">
      <c r="B50" s="1538" t="s">
        <v>1611</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11" t="str">
        <f>'Single Audit Cover'!A7</f>
        <v>Thornton School District 154</v>
      </c>
      <c r="C1" s="2411"/>
      <c r="D1" s="2411"/>
      <c r="E1" s="2411"/>
      <c r="F1" s="1536"/>
      <c r="G1" s="1536"/>
      <c r="H1" s="1536"/>
      <c r="I1" s="1536"/>
      <c r="J1" s="1536"/>
      <c r="K1" s="1536"/>
      <c r="L1" s="1536"/>
    </row>
    <row r="2" spans="2:12" ht="13.5" customHeight="1" x14ac:dyDescent="0.2">
      <c r="B2" s="2412" t="str">
        <f>'Single Audit Cover'!E7</f>
        <v>07-016-1540-02</v>
      </c>
      <c r="C2" s="2412"/>
      <c r="D2" s="2412"/>
      <c r="E2" s="2412"/>
      <c r="F2" s="1535"/>
      <c r="G2" s="1535"/>
      <c r="H2" s="1535"/>
      <c r="I2" s="1535"/>
      <c r="J2" s="1535"/>
      <c r="K2" s="1535"/>
      <c r="L2" s="1535"/>
    </row>
    <row r="3" spans="2:12" ht="13.5" customHeight="1" x14ac:dyDescent="0.2">
      <c r="B3" s="2413" t="s">
        <v>1628</v>
      </c>
      <c r="C3" s="2413"/>
      <c r="D3" s="2413"/>
      <c r="E3" s="2413"/>
      <c r="F3" s="1968"/>
      <c r="G3" s="1968"/>
      <c r="H3" s="1968"/>
      <c r="I3" s="1968"/>
      <c r="J3" s="1968"/>
      <c r="K3" s="1968"/>
      <c r="L3" s="1968"/>
    </row>
    <row r="4" spans="2:12" ht="13.5" customHeight="1" x14ac:dyDescent="0.2">
      <c r="B4" s="2505" t="s">
        <v>1940</v>
      </c>
      <c r="C4" s="2505"/>
      <c r="D4" s="2505"/>
      <c r="E4" s="2505"/>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1627</v>
      </c>
      <c r="C6" s="1554"/>
      <c r="D6" s="1553"/>
      <c r="E6" s="1552"/>
      <c r="F6" s="1552"/>
      <c r="G6" s="1551"/>
      <c r="H6" s="1551"/>
      <c r="I6" s="1551"/>
    </row>
    <row r="7" spans="2:12" ht="13.5" customHeight="1" x14ac:dyDescent="0.2">
      <c r="B7" s="1418" t="s">
        <v>1390</v>
      </c>
      <c r="C7" s="1418"/>
      <c r="D7" s="1418"/>
      <c r="E7" s="1418"/>
      <c r="F7" s="1418"/>
      <c r="G7" s="1418"/>
      <c r="H7" s="1418"/>
      <c r="I7" s="1418"/>
    </row>
    <row r="8" spans="2:12" ht="13.5" customHeight="1" x14ac:dyDescent="0.2">
      <c r="B8" s="1311" t="s">
        <v>1626</v>
      </c>
      <c r="C8" s="1528" t="s">
        <v>1965</v>
      </c>
      <c r="D8" s="1745"/>
      <c r="E8" s="1418"/>
      <c r="F8" s="1418"/>
      <c r="G8" s="1418"/>
      <c r="H8" s="1418"/>
      <c r="I8" s="1418"/>
    </row>
    <row r="9" spans="2:12" ht="13.5" customHeight="1" x14ac:dyDescent="0.2">
      <c r="B9" s="1453"/>
      <c r="C9" s="1453"/>
      <c r="D9" s="1453"/>
    </row>
    <row r="10" spans="2:12" ht="13.5" customHeight="1" x14ac:dyDescent="0.2">
      <c r="B10" s="1311" t="s">
        <v>1625</v>
      </c>
      <c r="C10" s="1311"/>
      <c r="D10" s="1418"/>
    </row>
    <row r="11" spans="2:12" ht="66.75" customHeight="1" x14ac:dyDescent="0.2">
      <c r="B11" s="2417"/>
      <c r="C11" s="2417"/>
      <c r="D11" s="2410"/>
      <c r="E11" s="2410"/>
    </row>
    <row r="12" spans="2:12" ht="13.5" customHeight="1" x14ac:dyDescent="0.2">
      <c r="B12" s="1418"/>
      <c r="C12" s="1418"/>
      <c r="D12" s="1418"/>
    </row>
    <row r="13" spans="2:12" ht="13.5" customHeight="1" x14ac:dyDescent="0.2">
      <c r="B13" s="1311" t="s">
        <v>1624</v>
      </c>
      <c r="C13" s="1311"/>
      <c r="D13" s="1418"/>
    </row>
    <row r="14" spans="2:12" ht="76.5" customHeight="1" x14ac:dyDescent="0.2">
      <c r="B14" s="2417"/>
      <c r="C14" s="2417"/>
      <c r="D14" s="2410"/>
      <c r="E14" s="2410"/>
    </row>
    <row r="15" spans="2:12" ht="13.5" customHeight="1" x14ac:dyDescent="0.2">
      <c r="B15" s="1418"/>
      <c r="C15" s="1418"/>
      <c r="D15" s="1418"/>
    </row>
    <row r="16" spans="2:12" ht="13.5" customHeight="1" x14ac:dyDescent="0.2">
      <c r="B16" s="1311" t="s">
        <v>1623</v>
      </c>
      <c r="C16" s="1311"/>
      <c r="D16" s="1418"/>
      <c r="E16" s="2034"/>
    </row>
    <row r="17" spans="2:5" ht="13.5" customHeight="1" x14ac:dyDescent="0.2">
      <c r="B17" s="1418"/>
      <c r="C17" s="1418"/>
      <c r="D17" s="1418"/>
    </row>
    <row r="18" spans="2:5" ht="13.5" customHeight="1" x14ac:dyDescent="0.2">
      <c r="B18" s="1311" t="s">
        <v>1622</v>
      </c>
      <c r="C18" s="1311"/>
      <c r="D18" s="1418"/>
      <c r="E18" s="1544" t="s">
        <v>1836</v>
      </c>
    </row>
    <row r="19" spans="2:5" ht="13.5" customHeight="1" x14ac:dyDescent="0.2">
      <c r="B19" s="1418"/>
      <c r="C19" s="1418"/>
      <c r="D19" s="1418"/>
    </row>
    <row r="20" spans="2:5" ht="13.5" customHeight="1" x14ac:dyDescent="0.2">
      <c r="B20" s="1311" t="s">
        <v>1621</v>
      </c>
      <c r="C20" s="1311"/>
      <c r="D20" s="1418"/>
      <c r="E20" s="1544" t="s">
        <v>1837</v>
      </c>
    </row>
    <row r="21" spans="2:5" ht="13.5" customHeight="1" x14ac:dyDescent="0.2">
      <c r="B21" s="1418"/>
      <c r="C21" s="1418"/>
      <c r="D21" s="1418"/>
      <c r="E21" s="1426" t="s">
        <v>1838</v>
      </c>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2041</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7016154002</v>
      </c>
    </row>
    <row r="3" spans="1:2" x14ac:dyDescent="0.2">
      <c r="A3" t="s">
        <v>1132</v>
      </c>
      <c r="B3" s="1223" t="str">
        <f>COVER!A15</f>
        <v>Cook</v>
      </c>
    </row>
    <row r="4" spans="1:2" x14ac:dyDescent="0.2">
      <c r="A4" t="s">
        <v>1188</v>
      </c>
      <c r="B4" s="1223" t="str">
        <f>COVER!A17</f>
        <v>Thornton SD154</v>
      </c>
    </row>
    <row r="5" spans="1:2" x14ac:dyDescent="0.2">
      <c r="A5" t="s">
        <v>819</v>
      </c>
      <c r="B5" s="1223" t="str">
        <f>COVER!A38</f>
        <v>Dr. Thomas Hurlburt</v>
      </c>
    </row>
    <row r="6" spans="1:2" x14ac:dyDescent="0.2">
      <c r="A6" t="s">
        <v>824</v>
      </c>
      <c r="B6" s="1223" t="str">
        <f>COVER!P35</f>
        <v>Thornton</v>
      </c>
    </row>
    <row r="7" spans="1:2" x14ac:dyDescent="0.2">
      <c r="A7" t="s">
        <v>820</v>
      </c>
      <c r="B7" s="1223" t="str">
        <f>COVER!I38</f>
        <v>Eugene C. Varnado</v>
      </c>
    </row>
    <row r="8" spans="1:2" x14ac:dyDescent="0.2">
      <c r="A8" t="s">
        <v>821</v>
      </c>
      <c r="B8" s="1223" t="str">
        <f>COVER!T38</f>
        <v>Dr. Vanessa Kinder (ISC#4)</v>
      </c>
    </row>
    <row r="9" spans="1:2" x14ac:dyDescent="0.2">
      <c r="A9" s="22" t="s">
        <v>1133</v>
      </c>
      <c r="B9" s="1951" t="str">
        <f>AUDITCHECK!D29</f>
        <v>CASH</v>
      </c>
    </row>
    <row r="10" spans="1:2" x14ac:dyDescent="0.2">
      <c r="A10" t="s">
        <v>1152</v>
      </c>
      <c r="B10" s="1223" t="str">
        <f>COVER!B5</f>
        <v>X</v>
      </c>
    </row>
    <row r="11" spans="1:2" x14ac:dyDescent="0.2">
      <c r="A11" t="s">
        <v>1153</v>
      </c>
      <c r="B11" s="1223">
        <f>COVER!B6</f>
        <v>0</v>
      </c>
    </row>
    <row r="12" spans="1:2" x14ac:dyDescent="0.2">
      <c r="A12" s="13" t="s">
        <v>2074</v>
      </c>
      <c r="B12" s="1223" t="str">
        <f>IF(COVER!J29="x","Yes",IF(COVER!L29="X","No",0))</f>
        <v>No</v>
      </c>
    </row>
    <row r="13" spans="1:2" x14ac:dyDescent="0.2">
      <c r="A13" s="13" t="s">
        <v>2075</v>
      </c>
      <c r="B13" s="1223">
        <f>IF(COVER!J30="x","Yes",IF(COVER!L30="x","No",0))</f>
        <v>0</v>
      </c>
    </row>
    <row r="14" spans="1:2" x14ac:dyDescent="0.2">
      <c r="A14" t="s">
        <v>566</v>
      </c>
      <c r="B14" s="1223" t="str">
        <f>IF(COVER!J31="x","Yes",IF(COVER!L31="x","No",0))</f>
        <v>Yes</v>
      </c>
    </row>
    <row r="15" spans="1:2" x14ac:dyDescent="0.2">
      <c r="A15" t="s">
        <v>676</v>
      </c>
      <c r="B15" s="1223" t="str">
        <f>COVER!T23</f>
        <v>066-003925</v>
      </c>
    </row>
    <row r="16" spans="1:2" x14ac:dyDescent="0.2">
      <c r="A16" t="s">
        <v>501</v>
      </c>
      <c r="B16" s="1223" t="str">
        <f>COVER!T13</f>
        <v>Legacy Professionals LLP</v>
      </c>
    </row>
    <row r="17" spans="1:2" x14ac:dyDescent="0.2">
      <c r="A17" t="s">
        <v>1052</v>
      </c>
      <c r="B17" s="1223" t="str">
        <f>COVER!T15</f>
        <v>Colin Thompson</v>
      </c>
    </row>
    <row r="18" spans="1:2" x14ac:dyDescent="0.2">
      <c r="A18" t="s">
        <v>1370</v>
      </c>
      <c r="B18" s="1223" t="str">
        <f>COVER!T17</f>
        <v>311 S. Wacker Drive, Suite 4000</v>
      </c>
    </row>
    <row r="19" spans="1:2" x14ac:dyDescent="0.2">
      <c r="A19" t="s">
        <v>1054</v>
      </c>
      <c r="B19" s="1223" t="str">
        <f>COVER!T25</f>
        <v>cthompson@legacycpas.com</v>
      </c>
    </row>
    <row r="20" spans="1:2" x14ac:dyDescent="0.2">
      <c r="A20" t="s">
        <v>1055</v>
      </c>
      <c r="B20" s="1223" t="str">
        <f>COVER!T19</f>
        <v>Chicago</v>
      </c>
    </row>
    <row r="21" spans="1:2" x14ac:dyDescent="0.2">
      <c r="A21" t="s">
        <v>569</v>
      </c>
      <c r="B21" s="1223" t="str">
        <f>COVER!X19</f>
        <v>IL</v>
      </c>
    </row>
    <row r="22" spans="1:2" x14ac:dyDescent="0.2">
      <c r="A22" t="s">
        <v>1056</v>
      </c>
      <c r="B22" s="1223">
        <f>COVER!Z19</f>
        <v>60606</v>
      </c>
    </row>
    <row r="23" spans="1:2" x14ac:dyDescent="0.2">
      <c r="A23" t="s">
        <v>1372</v>
      </c>
      <c r="B23" s="1223" t="str">
        <f>COVER!T21</f>
        <v>(312) 368-0500</v>
      </c>
    </row>
    <row r="24" spans="1:2" x14ac:dyDescent="0.2">
      <c r="A24" t="s">
        <v>1371</v>
      </c>
      <c r="B24" s="1223">
        <f>COVER!Y21</f>
        <v>0</v>
      </c>
    </row>
    <row r="25" spans="1:2" x14ac:dyDescent="0.2">
      <c r="A25" t="s">
        <v>880</v>
      </c>
      <c r="B25" s="1223" t="str">
        <f>COVER!B34</f>
        <v>X</v>
      </c>
    </row>
    <row r="26" spans="1:2" x14ac:dyDescent="0.2">
      <c r="A26" t="s">
        <v>1373</v>
      </c>
      <c r="B26" s="1223" t="str">
        <f>COVER!L34</f>
        <v>X</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0</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0</v>
      </c>
    </row>
    <row r="48" spans="1:2" x14ac:dyDescent="0.2">
      <c r="A48" t="s">
        <v>573</v>
      </c>
      <c r="B48" s="1223" t="str">
        <f>IF('Aud Quest 2'!B49="x","Yes",IF('Aud Quest 2'!B49&lt;&gt;"x","0"))</f>
        <v>0</v>
      </c>
    </row>
    <row r="49" spans="1:4" x14ac:dyDescent="0.2">
      <c r="A49" s="13" t="s">
        <v>1915</v>
      </c>
      <c r="B49" s="1223" t="str">
        <f>IF('Aud Quest 2'!B51="x","Yes",IF('Aud Quest 2'!B51&lt;&gt;"x","0"))</f>
        <v>Yes</v>
      </c>
    </row>
    <row r="50" spans="1:4" x14ac:dyDescent="0.2">
      <c r="A50" s="13" t="s">
        <v>1914</v>
      </c>
      <c r="B50" s="1786">
        <f>'Aud Quest 2'!H51</f>
        <v>34335</v>
      </c>
    </row>
    <row r="51" spans="1:4" x14ac:dyDescent="0.2">
      <c r="A51" s="13" t="s">
        <v>1916</v>
      </c>
      <c r="B51" s="1223" t="str">
        <f>IF('Aud Quest 2'!B52="x","Yes",IF('Aud Quest 2'!B52&lt;&gt;"x","0"))</f>
        <v>Yes</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18178</v>
      </c>
      <c r="D86" s="14" t="str">
        <f t="shared" si="0"/>
        <v>Error?</v>
      </c>
    </row>
    <row r="87" spans="1:4" x14ac:dyDescent="0.2">
      <c r="A87" s="83">
        <v>26</v>
      </c>
      <c r="D87" s="14" t="str">
        <f t="shared" si="0"/>
        <v>OK</v>
      </c>
    </row>
    <row r="88" spans="1:4" x14ac:dyDescent="0.2">
      <c r="A88" s="55">
        <v>27</v>
      </c>
      <c r="B88" s="1223">
        <f>'Assets-Liab 5-6'!C32</f>
        <v>121677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519654</v>
      </c>
      <c r="C91" s="14" t="s">
        <v>672</v>
      </c>
      <c r="D91" s="14" t="str">
        <f t="shared" si="0"/>
        <v>Error?</v>
      </c>
    </row>
    <row r="92" spans="1:4" x14ac:dyDescent="0.2">
      <c r="A92" s="55">
        <v>31</v>
      </c>
      <c r="B92" s="1223">
        <f>'Assets-Liab 5-6'!C39</f>
        <v>-519741</v>
      </c>
      <c r="D92" s="14" t="str">
        <f t="shared" si="0"/>
        <v>Error?</v>
      </c>
    </row>
    <row r="93" spans="1:4" x14ac:dyDescent="0.2">
      <c r="A93" s="55">
        <v>32</v>
      </c>
      <c r="B93" s="122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33596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33596</v>
      </c>
      <c r="D123" s="14" t="str">
        <f t="shared" si="0"/>
        <v>Error?</v>
      </c>
    </row>
    <row r="124" spans="1:4" x14ac:dyDescent="0.2">
      <c r="A124" s="55">
        <v>63</v>
      </c>
      <c r="B124" s="1223">
        <f>'Assets-Liab 5-6'!D41</f>
        <v>33596</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11419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672</v>
      </c>
      <c r="D139" s="14" t="str">
        <f t="shared" si="1"/>
        <v>Error?</v>
      </c>
    </row>
    <row r="140" spans="1:4" x14ac:dyDescent="0.2">
      <c r="A140" s="55">
        <v>79</v>
      </c>
      <c r="B140" s="1223">
        <f>'Assets-Liab 5-6'!E39</f>
        <v>11419</v>
      </c>
      <c r="D140" s="14" t="str">
        <f t="shared" si="1"/>
        <v>Error?</v>
      </c>
    </row>
    <row r="141" spans="1:4" x14ac:dyDescent="0.2">
      <c r="A141" s="55">
        <v>80</v>
      </c>
      <c r="B141" s="1223">
        <f>'Assets-Liab 5-6'!E41</f>
        <v>11419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104841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104841</v>
      </c>
      <c r="D170" s="14" t="str">
        <f t="shared" si="1"/>
        <v>Error?</v>
      </c>
    </row>
    <row r="171" spans="1:4" x14ac:dyDescent="0.2">
      <c r="A171" s="55">
        <v>110</v>
      </c>
      <c r="B171" s="1223">
        <f>'Assets-Liab 5-6'!F41</f>
        <v>104841</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14219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2911</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2911</v>
      </c>
      <c r="C188" s="14" t="s">
        <v>672</v>
      </c>
      <c r="D188" s="14" t="str">
        <f t="shared" si="1"/>
        <v>Error?</v>
      </c>
    </row>
    <row r="189" spans="1:4" x14ac:dyDescent="0.2">
      <c r="A189" s="55">
        <v>128</v>
      </c>
      <c r="B189" s="1223">
        <f>'Assets-Liab 5-6'!G39</f>
        <v>11308</v>
      </c>
      <c r="D189" s="14" t="str">
        <f t="shared" si="1"/>
        <v>Error?</v>
      </c>
    </row>
    <row r="190" spans="1:4" x14ac:dyDescent="0.2">
      <c r="A190" s="55">
        <v>129</v>
      </c>
      <c r="B190" s="1223">
        <f>'Assets-Liab 5-6'!G41</f>
        <v>14219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14353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672</v>
      </c>
      <c r="D211" s="14" t="str">
        <f t="shared" si="2"/>
        <v>Error?</v>
      </c>
    </row>
    <row r="212" spans="1:4" x14ac:dyDescent="0.2">
      <c r="A212" s="55">
        <v>151</v>
      </c>
      <c r="B212" s="1223">
        <f>'Assets-Liab 5-6'!H39</f>
        <v>14353</v>
      </c>
      <c r="D212" s="14" t="str">
        <f t="shared" si="2"/>
        <v>Error?</v>
      </c>
    </row>
    <row r="213" spans="1:4" x14ac:dyDescent="0.2">
      <c r="A213" s="91">
        <v>152</v>
      </c>
      <c r="B213" s="1223">
        <f>'Assets-Liab 5-6'!H41</f>
        <v>14353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47537</v>
      </c>
      <c r="D273" s="14" t="str">
        <f t="shared" si="3"/>
        <v>Error?</v>
      </c>
    </row>
    <row r="274" spans="1:4" x14ac:dyDescent="0.2">
      <c r="A274" s="55">
        <v>213</v>
      </c>
      <c r="B274" s="1223">
        <f>'Assets-Liab 5-6'!M17</f>
        <v>3486816</v>
      </c>
      <c r="D274" s="14" t="str">
        <f t="shared" si="3"/>
        <v>Error?</v>
      </c>
    </row>
    <row r="275" spans="1:4" x14ac:dyDescent="0.2">
      <c r="A275" s="55">
        <v>214</v>
      </c>
      <c r="B275" s="1223">
        <f>'Assets-Liab 5-6'!M18</f>
        <v>84170</v>
      </c>
      <c r="D275" s="14" t="str">
        <f t="shared" si="3"/>
        <v>Error?</v>
      </c>
    </row>
    <row r="276" spans="1:4" x14ac:dyDescent="0.2">
      <c r="A276" s="55">
        <v>215</v>
      </c>
      <c r="B276" s="1223">
        <f>'Assets-Liab 5-6'!M19</f>
        <v>400107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4018630</v>
      </c>
      <c r="C279" s="14" t="s">
        <v>672</v>
      </c>
      <c r="D279" s="14" t="str">
        <f t="shared" si="3"/>
        <v>Error?</v>
      </c>
    </row>
    <row r="280" spans="1:4" x14ac:dyDescent="0.2">
      <c r="A280" s="55">
        <v>219</v>
      </c>
      <c r="B280" s="1223">
        <f>'Assets-Liab 5-6'!M40</f>
        <v>4018630</v>
      </c>
      <c r="D280" s="14" t="str">
        <f t="shared" si="3"/>
        <v>Error?</v>
      </c>
    </row>
    <row r="281" spans="1:4" x14ac:dyDescent="0.2">
      <c r="A281" s="55">
        <v>220</v>
      </c>
      <c r="B281" s="1223">
        <f>'Assets-Liab 5-6'!M41</f>
        <v>4018630</v>
      </c>
      <c r="C281" s="14" t="s">
        <v>672</v>
      </c>
      <c r="D281" s="14" t="str">
        <f t="shared" si="3"/>
        <v>Error?</v>
      </c>
    </row>
    <row r="282" spans="1:4" x14ac:dyDescent="0.2">
      <c r="A282" s="55">
        <v>221</v>
      </c>
      <c r="B282" s="1223">
        <f>'Assets-Liab 5-6'!N21</f>
        <v>11419</v>
      </c>
      <c r="D282" s="14" t="str">
        <f t="shared" si="3"/>
        <v>Error?</v>
      </c>
    </row>
    <row r="283" spans="1:4" x14ac:dyDescent="0.2">
      <c r="A283" s="55">
        <v>222</v>
      </c>
      <c r="B283" s="1223">
        <f>'Assets-Liab 5-6'!N22</f>
        <v>1548581</v>
      </c>
      <c r="D283" s="14" t="str">
        <f t="shared" si="3"/>
        <v>Error?</v>
      </c>
    </row>
    <row r="284" spans="1:4" x14ac:dyDescent="0.2">
      <c r="A284" s="55">
        <v>223</v>
      </c>
      <c r="B284" s="1223">
        <f>'Assets-Liab 5-6'!N23</f>
        <v>1560000</v>
      </c>
      <c r="C284" s="14" t="s">
        <v>672</v>
      </c>
      <c r="D284" s="14" t="str">
        <f t="shared" si="3"/>
        <v>Error?</v>
      </c>
    </row>
    <row r="285" spans="1:4" x14ac:dyDescent="0.2">
      <c r="A285" s="55">
        <v>224</v>
      </c>
      <c r="B285" s="1223">
        <f>'Assets-Liab 5-6'!N36</f>
        <v>1560000</v>
      </c>
      <c r="D285" s="14" t="str">
        <f t="shared" si="3"/>
        <v>Error?</v>
      </c>
    </row>
    <row r="286" spans="1:4" x14ac:dyDescent="0.2">
      <c r="A286" s="83">
        <v>225</v>
      </c>
      <c r="D286" s="14" t="str">
        <f t="shared" si="3"/>
        <v>OK</v>
      </c>
    </row>
    <row r="287" spans="1:4" x14ac:dyDescent="0.2">
      <c r="A287" s="55">
        <v>226</v>
      </c>
      <c r="B287" s="1223">
        <f>'Assets-Liab 5-6'!N37</f>
        <v>1560000</v>
      </c>
      <c r="C287" s="14" t="s">
        <v>672</v>
      </c>
      <c r="D287" s="14" t="str">
        <f t="shared" si="3"/>
        <v>Error?</v>
      </c>
    </row>
    <row r="288" spans="1:4" x14ac:dyDescent="0.2">
      <c r="A288" s="55">
        <v>227</v>
      </c>
      <c r="B288" s="1223">
        <f>'Assets-Liab 5-6'!N41</f>
        <v>1560000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1043654</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16000</v>
      </c>
      <c r="D718" s="14" t="str">
        <f t="shared" si="10"/>
        <v>Error?</v>
      </c>
    </row>
    <row r="719" spans="1:4" x14ac:dyDescent="0.2">
      <c r="A719" s="55">
        <v>658</v>
      </c>
      <c r="B719" s="1223">
        <f>'Expenditures 15-22'!C15</f>
        <v>0</v>
      </c>
      <c r="D719" s="14" t="str">
        <f t="shared" si="10"/>
        <v>Error?</v>
      </c>
    </row>
    <row r="720" spans="1:4" x14ac:dyDescent="0.2">
      <c r="A720" s="55">
        <v>659</v>
      </c>
      <c r="B720" s="1223">
        <f>'Expenditures 15-22'!C33</f>
        <v>1350307</v>
      </c>
      <c r="C720" s="14" t="s">
        <v>672</v>
      </c>
      <c r="D720" s="14" t="str">
        <f t="shared" si="10"/>
        <v>Error?</v>
      </c>
    </row>
    <row r="721" spans="1:4" x14ac:dyDescent="0.2">
      <c r="A721" s="55">
        <v>660</v>
      </c>
      <c r="B721" s="1223">
        <f>'Expenditures 15-22'!C36</f>
        <v>33146</v>
      </c>
      <c r="D721" s="14" t="str">
        <f t="shared" si="10"/>
        <v>Error?</v>
      </c>
    </row>
    <row r="722" spans="1:4" x14ac:dyDescent="0.2">
      <c r="A722" s="55">
        <v>661</v>
      </c>
      <c r="B722" s="1223">
        <f>'Expenditures 15-22'!C37</f>
        <v>0</v>
      </c>
      <c r="D722" s="14" t="str">
        <f t="shared" si="10"/>
        <v>Error?</v>
      </c>
    </row>
    <row r="723" spans="1:4" x14ac:dyDescent="0.2">
      <c r="A723" s="55">
        <v>662</v>
      </c>
      <c r="B723" s="1223">
        <f>'Expenditures 15-22'!C38</f>
        <v>0</v>
      </c>
      <c r="D723" s="14" t="str">
        <f t="shared" si="10"/>
        <v>Error?</v>
      </c>
    </row>
    <row r="724" spans="1:4" x14ac:dyDescent="0.2">
      <c r="A724" s="55">
        <v>663</v>
      </c>
      <c r="B724" s="1223">
        <f>'Expenditures 15-22'!C39</f>
        <v>0</v>
      </c>
      <c r="D724" s="14" t="str">
        <f t="shared" si="10"/>
        <v>Error?</v>
      </c>
    </row>
    <row r="725" spans="1:4" x14ac:dyDescent="0.2">
      <c r="A725" s="55">
        <v>664</v>
      </c>
      <c r="B725" s="1223">
        <f>'Expenditures 15-22'!C40</f>
        <v>38000</v>
      </c>
      <c r="D725" s="14" t="str">
        <f t="shared" si="10"/>
        <v>Error?</v>
      </c>
    </row>
    <row r="726" spans="1:4" x14ac:dyDescent="0.2">
      <c r="A726" s="55">
        <v>665</v>
      </c>
      <c r="B726" s="1223">
        <f>'Expenditures 15-22'!C41</f>
        <v>0</v>
      </c>
      <c r="D726" s="14" t="str">
        <f t="shared" si="10"/>
        <v>Error?</v>
      </c>
    </row>
    <row r="727" spans="1:4" x14ac:dyDescent="0.2">
      <c r="A727" s="55">
        <v>666</v>
      </c>
      <c r="B727" s="1223">
        <f>'Expenditures 15-22'!C42</f>
        <v>71146</v>
      </c>
      <c r="C727" s="14" t="s">
        <v>672</v>
      </c>
      <c r="D727" s="14" t="str">
        <f t="shared" si="10"/>
        <v>Error?</v>
      </c>
    </row>
    <row r="728" spans="1:4" x14ac:dyDescent="0.2">
      <c r="A728" s="55">
        <v>667</v>
      </c>
      <c r="B728" s="1223">
        <f>'Expenditures 15-22'!C44</f>
        <v>7947</v>
      </c>
      <c r="D728" s="14" t="str">
        <f t="shared" si="10"/>
        <v>Error?</v>
      </c>
    </row>
    <row r="729" spans="1:4" x14ac:dyDescent="0.2">
      <c r="A729" s="55">
        <v>668</v>
      </c>
      <c r="B729" s="1223">
        <f>'Expenditures 15-22'!C45</f>
        <v>55569</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63516</v>
      </c>
      <c r="C731" s="14" t="s">
        <v>672</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130000</v>
      </c>
      <c r="D733" s="14" t="str">
        <f t="shared" si="10"/>
        <v>Error?</v>
      </c>
    </row>
    <row r="734" spans="1:4" x14ac:dyDescent="0.2">
      <c r="A734" s="55">
        <v>673</v>
      </c>
      <c r="B734" s="1223">
        <f>'Expenditures 15-22'!C53</f>
        <v>130000</v>
      </c>
      <c r="C734" s="14" t="s">
        <v>672</v>
      </c>
      <c r="D734" s="14" t="str">
        <f t="shared" si="10"/>
        <v>Error?</v>
      </c>
    </row>
    <row r="735" spans="1:4" x14ac:dyDescent="0.2">
      <c r="A735" s="55">
        <v>674</v>
      </c>
      <c r="B735" s="1223">
        <f>'Expenditures 15-22'!C55</f>
        <v>99952</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99952</v>
      </c>
      <c r="C737" s="14" t="s">
        <v>672</v>
      </c>
      <c r="D737" s="14" t="str">
        <f t="shared" si="10"/>
        <v>Error?</v>
      </c>
    </row>
    <row r="738" spans="1:4" x14ac:dyDescent="0.2">
      <c r="A738" s="55">
        <v>677</v>
      </c>
      <c r="B738" s="1223">
        <f>'Expenditures 15-22'!C59</f>
        <v>31608</v>
      </c>
      <c r="D738" s="14" t="str">
        <f t="shared" si="10"/>
        <v>Error?</v>
      </c>
    </row>
    <row r="739" spans="1:4" x14ac:dyDescent="0.2">
      <c r="A739" s="55">
        <v>678</v>
      </c>
      <c r="B739" s="1223">
        <f>'Expenditures 15-22'!C60</f>
        <v>0</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0</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31608</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0</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0</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396222</v>
      </c>
      <c r="C755" s="14" t="s">
        <v>672</v>
      </c>
      <c r="D755" s="14" t="str">
        <f t="shared" si="10"/>
        <v>Error?</v>
      </c>
    </row>
    <row r="756" spans="1:4" x14ac:dyDescent="0.2">
      <c r="A756" s="55">
        <v>695</v>
      </c>
      <c r="B756" s="1223">
        <f>'Expenditures 15-22'!C75</f>
        <v>0</v>
      </c>
      <c r="D756" s="14" t="str">
        <f t="shared" si="10"/>
        <v>Error?</v>
      </c>
    </row>
    <row r="757" spans="1:4" x14ac:dyDescent="0.2">
      <c r="A757" s="55">
        <v>696</v>
      </c>
      <c r="B757" s="1223">
        <f>'Expenditures 15-22'!C114</f>
        <v>1746529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137454</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81</v>
      </c>
      <c r="D776" s="14" t="str">
        <f t="shared" si="11"/>
        <v>Error?</v>
      </c>
    </row>
    <row r="777" spans="1:4" x14ac:dyDescent="0.2">
      <c r="A777" s="55">
        <v>716</v>
      </c>
      <c r="B777" s="1223">
        <f>'Expenditures 15-22'!D15</f>
        <v>0</v>
      </c>
      <c r="D777" s="14" t="str">
        <f t="shared" si="11"/>
        <v>Error?</v>
      </c>
    </row>
    <row r="778" spans="1:4" x14ac:dyDescent="0.2">
      <c r="A778" s="55">
        <v>717</v>
      </c>
      <c r="B778" s="1223">
        <f>'Expenditures 15-22'!D33</f>
        <v>185204</v>
      </c>
      <c r="C778" s="14" t="s">
        <v>672</v>
      </c>
      <c r="D778" s="14" t="str">
        <f t="shared" si="11"/>
        <v>Error?</v>
      </c>
    </row>
    <row r="779" spans="1:4" x14ac:dyDescent="0.2">
      <c r="A779" s="55">
        <v>718</v>
      </c>
      <c r="B779" s="1223">
        <f>'Expenditures 15-22'!D36</f>
        <v>200</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0</v>
      </c>
      <c r="D781" s="14" t="str">
        <f t="shared" si="11"/>
        <v>Error?</v>
      </c>
    </row>
    <row r="782" spans="1:4" x14ac:dyDescent="0.2">
      <c r="A782" s="55">
        <v>721</v>
      </c>
      <c r="B782" s="1223">
        <f>'Expenditures 15-22'!D39</f>
        <v>0</v>
      </c>
      <c r="D782" s="14" t="str">
        <f t="shared" si="11"/>
        <v>Error?</v>
      </c>
    </row>
    <row r="783" spans="1:4" x14ac:dyDescent="0.2">
      <c r="A783" s="55">
        <v>722</v>
      </c>
      <c r="B783" s="1223">
        <f>'Expenditures 15-22'!D40</f>
        <v>4347</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4547</v>
      </c>
      <c r="C785" s="14" t="s">
        <v>672</v>
      </c>
      <c r="D785" s="14" t="str">
        <f t="shared" si="11"/>
        <v>Error?</v>
      </c>
    </row>
    <row r="786" spans="1:4" x14ac:dyDescent="0.2">
      <c r="A786" s="55">
        <v>725</v>
      </c>
      <c r="B786" s="1223">
        <f>'Expenditures 15-22'!D44</f>
        <v>0</v>
      </c>
      <c r="D786" s="14" t="str">
        <f t="shared" si="11"/>
        <v>Error?</v>
      </c>
    </row>
    <row r="787" spans="1:4" x14ac:dyDescent="0.2">
      <c r="A787" s="55">
        <v>726</v>
      </c>
      <c r="B787" s="1223">
        <f>'Expenditures 15-22'!D45</f>
        <v>8304</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8304</v>
      </c>
      <c r="C789" s="14" t="s">
        <v>672</v>
      </c>
      <c r="D789" s="14" t="str">
        <f t="shared" si="11"/>
        <v>Error?</v>
      </c>
    </row>
    <row r="790" spans="1:4" x14ac:dyDescent="0.2">
      <c r="A790" s="55">
        <v>729</v>
      </c>
      <c r="B790" s="1223">
        <f>'Expenditures 15-22'!D49</f>
        <v>0</v>
      </c>
      <c r="D790" s="14" t="str">
        <f t="shared" si="11"/>
        <v>Error?</v>
      </c>
    </row>
    <row r="791" spans="1:4" x14ac:dyDescent="0.2">
      <c r="A791" s="55">
        <v>730</v>
      </c>
      <c r="B791" s="1223">
        <f>'Expenditures 15-22'!D50</f>
        <v>46840</v>
      </c>
      <c r="D791" s="14" t="str">
        <f t="shared" si="11"/>
        <v>Error?</v>
      </c>
    </row>
    <row r="792" spans="1:4" x14ac:dyDescent="0.2">
      <c r="A792" s="55">
        <v>731</v>
      </c>
      <c r="B792" s="1223">
        <f>'Expenditures 15-22'!D53</f>
        <v>46840</v>
      </c>
      <c r="C792" s="14" t="s">
        <v>672</v>
      </c>
      <c r="D792" s="14" t="str">
        <f t="shared" si="11"/>
        <v>Error?</v>
      </c>
    </row>
    <row r="793" spans="1:4" x14ac:dyDescent="0.2">
      <c r="A793" s="55">
        <v>732</v>
      </c>
      <c r="B793" s="1223">
        <f>'Expenditures 15-22'!D55</f>
        <v>16443</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16443</v>
      </c>
      <c r="C795" s="14" t="s">
        <v>672</v>
      </c>
      <c r="D795" s="14" t="str">
        <f t="shared" si="11"/>
        <v>Error?</v>
      </c>
    </row>
    <row r="796" spans="1:4" x14ac:dyDescent="0.2">
      <c r="A796" s="55">
        <v>735</v>
      </c>
      <c r="B796" s="1223">
        <f>'Expenditures 15-22'!D59</f>
        <v>6113</v>
      </c>
      <c r="D796" s="14" t="str">
        <f t="shared" si="11"/>
        <v>Error?</v>
      </c>
    </row>
    <row r="797" spans="1:4" x14ac:dyDescent="0.2">
      <c r="A797" s="55">
        <v>736</v>
      </c>
      <c r="B797" s="1223">
        <f>'Expenditures 15-22'!D60</f>
        <v>0</v>
      </c>
      <c r="D797" s="14" t="str">
        <f t="shared" si="11"/>
        <v>Error?</v>
      </c>
    </row>
    <row r="798" spans="1:4" x14ac:dyDescent="0.2">
      <c r="A798" s="55">
        <v>737</v>
      </c>
      <c r="B798" s="1223">
        <f>'Expenditures 15-22'!D61</f>
        <v>12</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0</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6125</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0</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0</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82259</v>
      </c>
      <c r="C813" s="14" t="s">
        <v>672</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267463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10404</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185</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54446</v>
      </c>
      <c r="C836" s="14" t="s">
        <v>672</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0</v>
      </c>
      <c r="D838" s="14" t="str">
        <f t="shared" si="12"/>
        <v>Error?</v>
      </c>
    </row>
    <row r="839" spans="1:4" x14ac:dyDescent="0.2">
      <c r="A839" s="55">
        <v>778</v>
      </c>
      <c r="B839" s="1223">
        <f>'Expenditures 15-22'!E38</f>
        <v>0</v>
      </c>
      <c r="D839" s="14" t="str">
        <f t="shared" si="12"/>
        <v>Error?</v>
      </c>
    </row>
    <row r="840" spans="1:4" x14ac:dyDescent="0.2">
      <c r="A840" s="55">
        <v>779</v>
      </c>
      <c r="B840" s="1223">
        <f>'Expenditures 15-22'!E39</f>
        <v>1050</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303</v>
      </c>
      <c r="D842" s="14" t="str">
        <f t="shared" si="12"/>
        <v>Error?</v>
      </c>
    </row>
    <row r="843" spans="1:4" x14ac:dyDescent="0.2">
      <c r="A843" s="55">
        <v>782</v>
      </c>
      <c r="B843" s="1223">
        <f>'Expenditures 15-22'!E42</f>
        <v>1353</v>
      </c>
      <c r="C843" s="14" t="s">
        <v>672</v>
      </c>
      <c r="D843" s="14" t="str">
        <f t="shared" si="12"/>
        <v>Error?</v>
      </c>
    </row>
    <row r="844" spans="1:4" x14ac:dyDescent="0.2">
      <c r="A844" s="55">
        <v>783</v>
      </c>
      <c r="B844" s="1223">
        <f>'Expenditures 15-22'!E44</f>
        <v>10830</v>
      </c>
      <c r="D844" s="14" t="str">
        <f t="shared" si="12"/>
        <v>Error?</v>
      </c>
    </row>
    <row r="845" spans="1:4" x14ac:dyDescent="0.2">
      <c r="A845" s="55">
        <v>784</v>
      </c>
      <c r="B845" s="1223">
        <f>'Expenditures 15-22'!E45</f>
        <v>3291</v>
      </c>
      <c r="D845" s="14" t="str">
        <f t="shared" si="12"/>
        <v>Error?</v>
      </c>
    </row>
    <row r="846" spans="1:4" x14ac:dyDescent="0.2">
      <c r="A846" s="55">
        <v>785</v>
      </c>
      <c r="B846" s="1223">
        <f>'Expenditures 15-22'!E46</f>
        <v>3686</v>
      </c>
      <c r="D846" s="14" t="str">
        <f t="shared" si="12"/>
        <v>Error?</v>
      </c>
    </row>
    <row r="847" spans="1:4" x14ac:dyDescent="0.2">
      <c r="A847" s="55">
        <v>786</v>
      </c>
      <c r="B847" s="1223">
        <f>'Expenditures 15-22'!E47</f>
        <v>17807</v>
      </c>
      <c r="C847" s="14" t="s">
        <v>672</v>
      </c>
      <c r="D847" s="14" t="str">
        <f t="shared" si="12"/>
        <v>Error?</v>
      </c>
    </row>
    <row r="848" spans="1:4" x14ac:dyDescent="0.2">
      <c r="A848" s="55">
        <v>787</v>
      </c>
      <c r="B848" s="1223">
        <f>'Expenditures 15-22'!E49</f>
        <v>134850</v>
      </c>
      <c r="D848" s="14" t="str">
        <f t="shared" si="12"/>
        <v>Error?</v>
      </c>
    </row>
    <row r="849" spans="1:4" x14ac:dyDescent="0.2">
      <c r="A849" s="55">
        <v>788</v>
      </c>
      <c r="B849" s="1223">
        <f>'Expenditures 15-22'!E50</f>
        <v>18763</v>
      </c>
      <c r="D849" s="14" t="str">
        <f t="shared" si="12"/>
        <v>Error?</v>
      </c>
    </row>
    <row r="850" spans="1:4" x14ac:dyDescent="0.2">
      <c r="A850" s="55">
        <v>789</v>
      </c>
      <c r="B850" s="1223">
        <f>'Expenditures 15-22'!E53</f>
        <v>165771</v>
      </c>
      <c r="C850" s="14" t="s">
        <v>672</v>
      </c>
      <c r="D850" s="14" t="str">
        <f t="shared" si="12"/>
        <v>Error?</v>
      </c>
    </row>
    <row r="851" spans="1:4" x14ac:dyDescent="0.2">
      <c r="A851" s="55">
        <v>790</v>
      </c>
      <c r="B851" s="1223">
        <f>'Expenditures 15-22'!E55</f>
        <v>41</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41</v>
      </c>
      <c r="C853" s="14" t="s">
        <v>672</v>
      </c>
      <c r="D853" s="14" t="str">
        <f t="shared" si="12"/>
        <v>Error?</v>
      </c>
    </row>
    <row r="854" spans="1:4" x14ac:dyDescent="0.2">
      <c r="A854" s="55">
        <v>793</v>
      </c>
      <c r="B854" s="1223">
        <f>'Expenditures 15-22'!E59</f>
        <v>9450</v>
      </c>
      <c r="D854" s="14" t="str">
        <f t="shared" si="12"/>
        <v>Error?</v>
      </c>
    </row>
    <row r="855" spans="1:4" x14ac:dyDescent="0.2">
      <c r="A855" s="55">
        <v>794</v>
      </c>
      <c r="B855" s="1223">
        <f>'Expenditures 15-22'!E60</f>
        <v>0</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0</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9450</v>
      </c>
      <c r="C861" s="14" t="s">
        <v>672</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0</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0</v>
      </c>
      <c r="C869" s="14" t="s">
        <v>672</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194422</v>
      </c>
      <c r="C871" s="14" t="s">
        <v>672</v>
      </c>
      <c r="D871" s="14" t="str">
        <f t="shared" si="12"/>
        <v>Error?</v>
      </c>
    </row>
    <row r="872" spans="1:4" x14ac:dyDescent="0.2">
      <c r="A872" s="55">
        <v>811</v>
      </c>
      <c r="B872" s="1223">
        <f>'Expenditures 15-22'!E75</f>
        <v>0</v>
      </c>
      <c r="D872" s="14" t="str">
        <f t="shared" si="12"/>
        <v>Error?</v>
      </c>
    </row>
    <row r="873" spans="1:4" x14ac:dyDescent="0.2">
      <c r="A873" s="55">
        <v>812</v>
      </c>
      <c r="B873" s="1223">
        <f>'Expenditures 15-22'!E114</f>
        <v>249582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62036</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0</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62109</v>
      </c>
      <c r="C894" s="14" t="s">
        <v>672</v>
      </c>
      <c r="D894" s="14" t="str">
        <f t="shared" si="12"/>
        <v>Error?</v>
      </c>
    </row>
    <row r="895" spans="1:4" x14ac:dyDescent="0.2">
      <c r="A895" s="55">
        <v>834</v>
      </c>
      <c r="B895" s="1223">
        <f>'Expenditures 15-22'!F36</f>
        <v>0</v>
      </c>
      <c r="D895" s="14" t="str">
        <f t="shared" ref="D895:D958" si="13">IF(ISBLANK(B895),"OK",IF(A895-B895=0,"OK","Error?"))</f>
        <v>Error?</v>
      </c>
    </row>
    <row r="896" spans="1:4" x14ac:dyDescent="0.2">
      <c r="A896" s="55">
        <v>835</v>
      </c>
      <c r="B896" s="1223">
        <f>'Expenditures 15-22'!F37</f>
        <v>0</v>
      </c>
      <c r="D896" s="14" t="str">
        <f t="shared" si="13"/>
        <v>Error?</v>
      </c>
    </row>
    <row r="897" spans="1:4" x14ac:dyDescent="0.2">
      <c r="A897" s="55">
        <v>836</v>
      </c>
      <c r="B897" s="1223">
        <f>'Expenditures 15-22'!F38</f>
        <v>0</v>
      </c>
      <c r="D897" s="14" t="str">
        <f t="shared" si="13"/>
        <v>Error?</v>
      </c>
    </row>
    <row r="898" spans="1:4" x14ac:dyDescent="0.2">
      <c r="A898" s="55">
        <v>837</v>
      </c>
      <c r="B898" s="1223">
        <f>'Expenditures 15-22'!F39</f>
        <v>0</v>
      </c>
      <c r="D898" s="14" t="str">
        <f t="shared" si="13"/>
        <v>Error?</v>
      </c>
    </row>
    <row r="899" spans="1:4" x14ac:dyDescent="0.2">
      <c r="A899" s="55">
        <v>838</v>
      </c>
      <c r="B899" s="1223">
        <f>'Expenditures 15-22'!F40</f>
        <v>0</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0</v>
      </c>
      <c r="C901" s="14" t="s">
        <v>672</v>
      </c>
      <c r="D901" s="14" t="str">
        <f t="shared" si="13"/>
        <v>Error?</v>
      </c>
    </row>
    <row r="902" spans="1:4" x14ac:dyDescent="0.2">
      <c r="A902" s="55">
        <v>841</v>
      </c>
      <c r="B902" s="1223">
        <f>'Expenditures 15-22'!F44</f>
        <v>-798</v>
      </c>
      <c r="D902" s="14" t="str">
        <f t="shared" si="13"/>
        <v>Error?</v>
      </c>
    </row>
    <row r="903" spans="1:4" x14ac:dyDescent="0.2">
      <c r="A903" s="55">
        <v>842</v>
      </c>
      <c r="B903" s="1223">
        <f>'Expenditures 15-22'!F45</f>
        <v>14339</v>
      </c>
      <c r="D903" s="14" t="str">
        <f t="shared" si="13"/>
        <v>Error?</v>
      </c>
    </row>
    <row r="904" spans="1:4" x14ac:dyDescent="0.2">
      <c r="A904" s="55">
        <v>843</v>
      </c>
      <c r="B904" s="1223">
        <f>'Expenditures 15-22'!F46</f>
        <v>923</v>
      </c>
      <c r="D904" s="14" t="str">
        <f t="shared" si="13"/>
        <v>Error?</v>
      </c>
    </row>
    <row r="905" spans="1:4" x14ac:dyDescent="0.2">
      <c r="A905" s="55">
        <v>844</v>
      </c>
      <c r="B905" s="1223">
        <f>'Expenditures 15-22'!F47</f>
        <v>14464</v>
      </c>
      <c r="C905" s="14" t="s">
        <v>672</v>
      </c>
      <c r="D905" s="14" t="str">
        <f t="shared" si="13"/>
        <v>Error?</v>
      </c>
    </row>
    <row r="906" spans="1:4" x14ac:dyDescent="0.2">
      <c r="A906" s="55">
        <v>845</v>
      </c>
      <c r="B906" s="1223">
        <f>'Expenditures 15-22'!F49</f>
        <v>1789</v>
      </c>
      <c r="D906" s="14" t="str">
        <f t="shared" si="13"/>
        <v>Error?</v>
      </c>
    </row>
    <row r="907" spans="1:4" x14ac:dyDescent="0.2">
      <c r="A907" s="55">
        <v>846</v>
      </c>
      <c r="B907" s="1223">
        <f>'Expenditures 15-22'!F50</f>
        <v>3250</v>
      </c>
      <c r="D907" s="14" t="str">
        <f t="shared" si="13"/>
        <v>Error?</v>
      </c>
    </row>
    <row r="908" spans="1:4" x14ac:dyDescent="0.2">
      <c r="A908" s="55">
        <v>847</v>
      </c>
      <c r="B908" s="1223">
        <f>'Expenditures 15-22'!F53</f>
        <v>5039</v>
      </c>
      <c r="C908" s="14" t="s">
        <v>672</v>
      </c>
      <c r="D908" s="14" t="str">
        <f t="shared" si="13"/>
        <v>Error?</v>
      </c>
    </row>
    <row r="909" spans="1:4" x14ac:dyDescent="0.2">
      <c r="A909" s="55">
        <v>848</v>
      </c>
      <c r="B909" s="1223">
        <f>'Expenditures 15-22'!F55</f>
        <v>1808</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1808</v>
      </c>
      <c r="C911" s="14" t="s">
        <v>672</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0</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60253</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60253</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0</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0</v>
      </c>
      <c r="C927" s="14" t="s">
        <v>672</v>
      </c>
      <c r="D927" s="14" t="str">
        <f t="shared" si="13"/>
        <v>Error?</v>
      </c>
    </row>
    <row r="928" spans="1:4" x14ac:dyDescent="0.2">
      <c r="A928" s="55">
        <v>867</v>
      </c>
      <c r="B928" s="1223">
        <f>'Expenditures 15-22'!F73</f>
        <v>106</v>
      </c>
      <c r="D928" s="14" t="str">
        <f t="shared" si="13"/>
        <v>Error?</v>
      </c>
    </row>
    <row r="929" spans="1:4" x14ac:dyDescent="0.2">
      <c r="A929" s="55">
        <v>868</v>
      </c>
      <c r="B929" s="1223">
        <f>'Expenditures 15-22'!F74</f>
        <v>81670</v>
      </c>
      <c r="C929" s="14" t="s">
        <v>672</v>
      </c>
      <c r="D929" s="14" t="str">
        <f t="shared" si="13"/>
        <v>Error?</v>
      </c>
    </row>
    <row r="930" spans="1:4" x14ac:dyDescent="0.2">
      <c r="A930" s="55">
        <v>869</v>
      </c>
      <c r="B930" s="1223">
        <f>'Expenditures 15-22'!F75</f>
        <v>6851</v>
      </c>
      <c r="D930" s="14" t="str">
        <f t="shared" si="13"/>
        <v>Error?</v>
      </c>
    </row>
    <row r="931" spans="1:4" x14ac:dyDescent="0.2">
      <c r="A931" s="55">
        <v>870</v>
      </c>
      <c r="B931" s="1223">
        <f>'Expenditures 15-22'!F114</f>
        <v>150630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0</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0</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2363</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0</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18050</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672</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0</v>
      </c>
      <c r="C1021" s="14" t="s">
        <v>672</v>
      </c>
      <c r="D1021" s="14" t="str">
        <f t="shared" si="14"/>
        <v>Error?</v>
      </c>
    </row>
    <row r="1022" spans="1:4" x14ac:dyDescent="0.2">
      <c r="A1022" s="55">
        <v>961</v>
      </c>
      <c r="B1022" s="1223">
        <f>'Expenditures 15-22'!H49</f>
        <v>0</v>
      </c>
      <c r="D1022" s="14" t="str">
        <f t="shared" si="14"/>
        <v>Error?</v>
      </c>
    </row>
    <row r="1023" spans="1:4" x14ac:dyDescent="0.2">
      <c r="A1023" s="55">
        <v>962</v>
      </c>
      <c r="B1023" s="1223">
        <f>'Expenditures 15-22'!H50</f>
        <v>0</v>
      </c>
      <c r="D1023" s="14" t="str">
        <f t="shared" ref="D1023:D1086" si="15">IF(ISBLANK(B1023),"OK",IF(A1023-B1023=0,"OK","Error?"))</f>
        <v>Error?</v>
      </c>
    </row>
    <row r="1024" spans="1:4" x14ac:dyDescent="0.2">
      <c r="A1024" s="55">
        <v>963</v>
      </c>
      <c r="B1024" s="1223">
        <f>'Expenditures 15-22'!H53</f>
        <v>0</v>
      </c>
      <c r="C1024" s="14" t="s">
        <v>672</v>
      </c>
      <c r="D1024" s="14" t="str">
        <f t="shared" si="15"/>
        <v>Error?</v>
      </c>
    </row>
    <row r="1025" spans="1:4" x14ac:dyDescent="0.2">
      <c r="A1025" s="55">
        <v>964</v>
      </c>
      <c r="B1025" s="1223">
        <f>'Expenditures 15-22'!H55</f>
        <v>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0</v>
      </c>
      <c r="C1027" s="14" t="s">
        <v>672</v>
      </c>
      <c r="D1027" s="14" t="str">
        <f t="shared" si="15"/>
        <v>Error?</v>
      </c>
    </row>
    <row r="1028" spans="1:4" x14ac:dyDescent="0.2">
      <c r="A1028" s="55">
        <v>967</v>
      </c>
      <c r="B1028" s="1223">
        <f>'Expenditures 15-22'!H59</f>
        <v>0</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0</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0</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429350</v>
      </c>
      <c r="C1047" s="14" t="s">
        <v>672</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672</v>
      </c>
      <c r="D1053" s="14" t="str">
        <f t="shared" si="15"/>
        <v>Error?</v>
      </c>
    </row>
    <row r="1054" spans="1:4" x14ac:dyDescent="0.2">
      <c r="A1054" s="55">
        <v>993</v>
      </c>
      <c r="B1054" s="1223">
        <f>'Expenditures 15-22'!H114</f>
        <v>447400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1255911</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0</v>
      </c>
      <c r="C1105" s="14" t="s">
        <v>672</v>
      </c>
      <c r="D1105" s="14" t="str">
        <f t="shared" si="16"/>
        <v>Error?</v>
      </c>
    </row>
    <row r="1106" spans="1:4" x14ac:dyDescent="0.2">
      <c r="A1106" s="55">
        <v>1045</v>
      </c>
      <c r="B1106" s="1223">
        <f>'Expenditures 15-22'!K14</f>
        <v>16266</v>
      </c>
      <c r="C1106" s="14" t="s">
        <v>672</v>
      </c>
      <c r="D1106" s="14" t="str">
        <f t="shared" si="16"/>
        <v>Error?</v>
      </c>
    </row>
    <row r="1107" spans="1:4" x14ac:dyDescent="0.2">
      <c r="A1107" s="55">
        <v>1046</v>
      </c>
      <c r="B1107" s="1223">
        <f>'Expenditures 15-22'!K15</f>
        <v>0</v>
      </c>
      <c r="C1107" s="14" t="s">
        <v>672</v>
      </c>
      <c r="D1107" s="14" t="str">
        <f t="shared" si="16"/>
        <v>Error?</v>
      </c>
    </row>
    <row r="1108" spans="1:4" x14ac:dyDescent="0.2">
      <c r="A1108" s="55">
        <v>1047</v>
      </c>
      <c r="B1108" s="1223">
        <f>'Expenditures 15-22'!K33</f>
        <v>1670116</v>
      </c>
      <c r="C1108" s="14" t="s">
        <v>672</v>
      </c>
      <c r="D1108" s="14" t="str">
        <f t="shared" si="16"/>
        <v>Error?</v>
      </c>
    </row>
    <row r="1109" spans="1:4" x14ac:dyDescent="0.2">
      <c r="A1109" s="55">
        <v>1048</v>
      </c>
      <c r="B1109" s="1223">
        <f>'Expenditures 15-22'!K36</f>
        <v>33346</v>
      </c>
      <c r="C1109" s="14" t="s">
        <v>672</v>
      </c>
      <c r="D1109" s="14" t="str">
        <f t="shared" si="16"/>
        <v>Error?</v>
      </c>
    </row>
    <row r="1110" spans="1:4" x14ac:dyDescent="0.2">
      <c r="A1110" s="55">
        <v>1049</v>
      </c>
      <c r="B1110" s="1223">
        <f>'Expenditures 15-22'!K37</f>
        <v>0</v>
      </c>
      <c r="C1110" s="14" t="s">
        <v>672</v>
      </c>
      <c r="D1110" s="14" t="str">
        <f t="shared" si="16"/>
        <v>Error?</v>
      </c>
    </row>
    <row r="1111" spans="1:4" x14ac:dyDescent="0.2">
      <c r="A1111" s="55">
        <v>1050</v>
      </c>
      <c r="B1111" s="1223">
        <f>'Expenditures 15-22'!K38</f>
        <v>0</v>
      </c>
      <c r="C1111" s="14" t="s">
        <v>672</v>
      </c>
      <c r="D1111" s="14" t="str">
        <f t="shared" si="16"/>
        <v>Error?</v>
      </c>
    </row>
    <row r="1112" spans="1:4" x14ac:dyDescent="0.2">
      <c r="A1112" s="55">
        <v>1051</v>
      </c>
      <c r="B1112" s="1223">
        <f>'Expenditures 15-22'!K39</f>
        <v>1050</v>
      </c>
      <c r="C1112" s="14" t="s">
        <v>672</v>
      </c>
      <c r="D1112" s="14" t="str">
        <f t="shared" si="16"/>
        <v>Error?</v>
      </c>
    </row>
    <row r="1113" spans="1:4" x14ac:dyDescent="0.2">
      <c r="A1113" s="55">
        <v>1052</v>
      </c>
      <c r="B1113" s="1223">
        <f>'Expenditures 15-22'!K40</f>
        <v>42347</v>
      </c>
      <c r="C1113" s="14" t="s">
        <v>672</v>
      </c>
      <c r="D1113" s="14" t="str">
        <f t="shared" si="16"/>
        <v>Error?</v>
      </c>
    </row>
    <row r="1114" spans="1:4" x14ac:dyDescent="0.2">
      <c r="A1114" s="55">
        <v>1053</v>
      </c>
      <c r="B1114" s="1223">
        <f>'Expenditures 15-22'!K41</f>
        <v>303</v>
      </c>
      <c r="C1114" s="14" t="s">
        <v>672</v>
      </c>
      <c r="D1114" s="14" t="str">
        <f t="shared" si="16"/>
        <v>Error?</v>
      </c>
    </row>
    <row r="1115" spans="1:4" x14ac:dyDescent="0.2">
      <c r="A1115" s="55">
        <v>1054</v>
      </c>
      <c r="B1115" s="1223">
        <f>'Expenditures 15-22'!K42</f>
        <v>77046</v>
      </c>
      <c r="C1115" s="14" t="s">
        <v>672</v>
      </c>
      <c r="D1115" s="14" t="str">
        <f t="shared" si="16"/>
        <v>Error?</v>
      </c>
    </row>
    <row r="1116" spans="1:4" x14ac:dyDescent="0.2">
      <c r="A1116" s="55">
        <v>1055</v>
      </c>
      <c r="B1116" s="1223">
        <f>'Expenditures 15-22'!K44</f>
        <v>17979</v>
      </c>
      <c r="C1116" s="14" t="s">
        <v>672</v>
      </c>
      <c r="D1116" s="14" t="str">
        <f t="shared" si="16"/>
        <v>Error?</v>
      </c>
    </row>
    <row r="1117" spans="1:4" x14ac:dyDescent="0.2">
      <c r="A1117" s="55">
        <v>1056</v>
      </c>
      <c r="B1117" s="1223">
        <f>'Expenditures 15-22'!K45</f>
        <v>81503</v>
      </c>
      <c r="C1117" s="14" t="s">
        <v>672</v>
      </c>
      <c r="D1117" s="14" t="str">
        <f t="shared" si="16"/>
        <v>Error?</v>
      </c>
    </row>
    <row r="1118" spans="1:4" x14ac:dyDescent="0.2">
      <c r="A1118" s="55">
        <v>1057</v>
      </c>
      <c r="B1118" s="1223">
        <f>'Expenditures 15-22'!K46</f>
        <v>4609</v>
      </c>
      <c r="C1118" s="14" t="s">
        <v>672</v>
      </c>
      <c r="D1118" s="14" t="str">
        <f t="shared" si="16"/>
        <v>Error?</v>
      </c>
    </row>
    <row r="1119" spans="1:4" x14ac:dyDescent="0.2">
      <c r="A1119" s="55">
        <v>1058</v>
      </c>
      <c r="B1119" s="1223">
        <f>'Expenditures 15-22'!K47</f>
        <v>104091</v>
      </c>
      <c r="C1119" s="14" t="s">
        <v>672</v>
      </c>
      <c r="D1119" s="14" t="str">
        <f t="shared" si="16"/>
        <v>Error?</v>
      </c>
    </row>
    <row r="1120" spans="1:4" x14ac:dyDescent="0.2">
      <c r="A1120" s="55">
        <v>1059</v>
      </c>
      <c r="B1120" s="1223">
        <f>'Expenditures 15-22'!K49</f>
        <v>136639</v>
      </c>
      <c r="C1120" s="14" t="s">
        <v>672</v>
      </c>
      <c r="D1120" s="14" t="str">
        <f t="shared" si="16"/>
        <v>Error?</v>
      </c>
    </row>
    <row r="1121" spans="1:4" x14ac:dyDescent="0.2">
      <c r="A1121" s="55">
        <v>1060</v>
      </c>
      <c r="B1121" s="1223">
        <f>'Expenditures 15-22'!K50</f>
        <v>198853</v>
      </c>
      <c r="C1121" s="14" t="s">
        <v>672</v>
      </c>
      <c r="D1121" s="14" t="str">
        <f t="shared" si="16"/>
        <v>Error?</v>
      </c>
    </row>
    <row r="1122" spans="1:4" x14ac:dyDescent="0.2">
      <c r="A1122" s="55">
        <v>1061</v>
      </c>
      <c r="B1122" s="1223">
        <f>'Expenditures 15-22'!K53</f>
        <v>347650</v>
      </c>
      <c r="C1122" s="14" t="s">
        <v>672</v>
      </c>
      <c r="D1122" s="14" t="str">
        <f t="shared" si="16"/>
        <v>Error?</v>
      </c>
    </row>
    <row r="1123" spans="1:4" x14ac:dyDescent="0.2">
      <c r="A1123" s="55">
        <v>1062</v>
      </c>
      <c r="B1123" s="1223">
        <f>'Expenditures 15-22'!K55</f>
        <v>118244</v>
      </c>
      <c r="C1123" s="14" t="s">
        <v>672</v>
      </c>
      <c r="D1123" s="14" t="str">
        <f t="shared" si="16"/>
        <v>Error?</v>
      </c>
    </row>
    <row r="1124" spans="1:4" x14ac:dyDescent="0.2">
      <c r="A1124" s="55">
        <v>1063</v>
      </c>
      <c r="B1124" s="1223">
        <f>'Expenditures 15-22'!K56</f>
        <v>0</v>
      </c>
      <c r="C1124" s="14" t="s">
        <v>672</v>
      </c>
      <c r="D1124" s="14" t="str">
        <f t="shared" si="16"/>
        <v>Error?</v>
      </c>
    </row>
    <row r="1125" spans="1:4" x14ac:dyDescent="0.2">
      <c r="A1125" s="55">
        <v>1064</v>
      </c>
      <c r="B1125" s="1223">
        <f>'Expenditures 15-22'!K57</f>
        <v>118244</v>
      </c>
      <c r="C1125" s="14" t="s">
        <v>672</v>
      </c>
      <c r="D1125" s="14" t="str">
        <f t="shared" si="16"/>
        <v>Error?</v>
      </c>
    </row>
    <row r="1126" spans="1:4" x14ac:dyDescent="0.2">
      <c r="A1126" s="55">
        <v>1065</v>
      </c>
      <c r="B1126" s="1223">
        <f>'Expenditures 15-22'!K59</f>
        <v>47171</v>
      </c>
      <c r="C1126" s="14" t="s">
        <v>672</v>
      </c>
      <c r="D1126" s="14" t="str">
        <f t="shared" si="16"/>
        <v>Error?</v>
      </c>
    </row>
    <row r="1127" spans="1:4" x14ac:dyDescent="0.2">
      <c r="A1127" s="55">
        <v>1066</v>
      </c>
      <c r="B1127" s="1223">
        <f>'Expenditures 15-22'!K60</f>
        <v>0</v>
      </c>
      <c r="C1127" s="14" t="s">
        <v>672</v>
      </c>
      <c r="D1127" s="14" t="str">
        <f t="shared" si="16"/>
        <v>Error?</v>
      </c>
    </row>
    <row r="1128" spans="1:4" x14ac:dyDescent="0.2">
      <c r="A1128" s="55">
        <v>1067</v>
      </c>
      <c r="B1128" s="1223">
        <f>'Expenditures 15-22'!K61</f>
        <v>12</v>
      </c>
      <c r="C1128" s="14" t="s">
        <v>672</v>
      </c>
      <c r="D1128" s="14" t="str">
        <f t="shared" si="16"/>
        <v>Error?</v>
      </c>
    </row>
    <row r="1129" spans="1:4" x14ac:dyDescent="0.2">
      <c r="A1129" s="55">
        <v>1068</v>
      </c>
      <c r="B1129" s="1223">
        <f>'Expenditures 15-22'!K62</f>
        <v>0</v>
      </c>
      <c r="C1129" s="14" t="s">
        <v>672</v>
      </c>
      <c r="D1129" s="14" t="str">
        <f t="shared" si="16"/>
        <v>Error?</v>
      </c>
    </row>
    <row r="1130" spans="1:4" x14ac:dyDescent="0.2">
      <c r="A1130" s="55">
        <v>1069</v>
      </c>
      <c r="B1130" s="1223">
        <f>'Expenditures 15-22'!K63</f>
        <v>60253</v>
      </c>
      <c r="C1130" s="14" t="s">
        <v>672</v>
      </c>
      <c r="D1130" s="14" t="str">
        <f t="shared" si="16"/>
        <v>Error?</v>
      </c>
    </row>
    <row r="1131" spans="1:4" x14ac:dyDescent="0.2">
      <c r="A1131" s="55">
        <v>1070</v>
      </c>
      <c r="B1131" s="1223">
        <f>'Expenditures 15-22'!K64</f>
        <v>0</v>
      </c>
      <c r="C1131" s="14" t="s">
        <v>672</v>
      </c>
      <c r="D1131" s="14" t="str">
        <f t="shared" si="16"/>
        <v>Error?</v>
      </c>
    </row>
    <row r="1132" spans="1:4" x14ac:dyDescent="0.2">
      <c r="A1132" s="83">
        <v>1071</v>
      </c>
      <c r="D1132" s="14" t="str">
        <f t="shared" si="16"/>
        <v>OK</v>
      </c>
    </row>
    <row r="1133" spans="1:4" x14ac:dyDescent="0.2">
      <c r="A1133" s="55">
        <v>1072</v>
      </c>
      <c r="B1133" s="1223">
        <f>'Expenditures 15-22'!K65</f>
        <v>107436</v>
      </c>
      <c r="C1133" s="14" t="s">
        <v>672</v>
      </c>
      <c r="D1133" s="14" t="str">
        <f t="shared" si="16"/>
        <v>Error?</v>
      </c>
    </row>
    <row r="1134" spans="1:4" x14ac:dyDescent="0.2">
      <c r="A1134" s="55">
        <v>1073</v>
      </c>
      <c r="B1134" s="1223">
        <f>'Expenditures 15-22'!K67</f>
        <v>0</v>
      </c>
      <c r="C1134" s="14" t="s">
        <v>672</v>
      </c>
      <c r="D1134" s="14" t="str">
        <f t="shared" si="16"/>
        <v>Error?</v>
      </c>
    </row>
    <row r="1135" spans="1:4" x14ac:dyDescent="0.2">
      <c r="A1135" s="55">
        <v>1074</v>
      </c>
      <c r="B1135" s="1223">
        <f>'Expenditures 15-22'!K68</f>
        <v>0</v>
      </c>
      <c r="C1135" s="14" t="s">
        <v>672</v>
      </c>
      <c r="D1135" s="14" t="str">
        <f t="shared" si="16"/>
        <v>Error?</v>
      </c>
    </row>
    <row r="1136" spans="1:4" x14ac:dyDescent="0.2">
      <c r="A1136" s="55">
        <v>1075</v>
      </c>
      <c r="B1136" s="1223">
        <f>'Expenditures 15-22'!K69</f>
        <v>0</v>
      </c>
      <c r="C1136" s="14" t="s">
        <v>672</v>
      </c>
      <c r="D1136" s="14" t="str">
        <f t="shared" si="16"/>
        <v>Error?</v>
      </c>
    </row>
    <row r="1137" spans="1:4" x14ac:dyDescent="0.2">
      <c r="A1137" s="55">
        <v>1076</v>
      </c>
      <c r="B1137" s="1223">
        <f>'Expenditures 15-22'!K70</f>
        <v>0</v>
      </c>
      <c r="C1137" s="14" t="s">
        <v>672</v>
      </c>
      <c r="D1137" s="14" t="str">
        <f t="shared" si="16"/>
        <v>Error?</v>
      </c>
    </row>
    <row r="1138" spans="1:4" x14ac:dyDescent="0.2">
      <c r="A1138" s="83">
        <v>1077</v>
      </c>
      <c r="D1138" s="14" t="str">
        <f t="shared" si="16"/>
        <v>OK</v>
      </c>
    </row>
    <row r="1139" spans="1:4" x14ac:dyDescent="0.2">
      <c r="A1139" s="55">
        <v>1078</v>
      </c>
      <c r="B1139" s="1223">
        <f>'Expenditures 15-22'!K71</f>
        <v>0</v>
      </c>
      <c r="C1139" s="14" t="s">
        <v>672</v>
      </c>
      <c r="D1139" s="14" t="str">
        <f t="shared" si="16"/>
        <v>Error?</v>
      </c>
    </row>
    <row r="1140" spans="1:4" x14ac:dyDescent="0.2">
      <c r="A1140" s="83">
        <v>1079</v>
      </c>
      <c r="D1140" s="14" t="str">
        <f t="shared" si="16"/>
        <v>OK</v>
      </c>
    </row>
    <row r="1141" spans="1:4" x14ac:dyDescent="0.2">
      <c r="A1141" s="55">
        <v>1080</v>
      </c>
      <c r="B1141" s="1223">
        <f>'Expenditures 15-22'!K72</f>
        <v>0</v>
      </c>
      <c r="C1141" s="14" t="s">
        <v>672</v>
      </c>
      <c r="D1141" s="14" t="str">
        <f t="shared" si="16"/>
        <v>Error?</v>
      </c>
    </row>
    <row r="1142" spans="1:4" x14ac:dyDescent="0.2">
      <c r="A1142" s="55">
        <v>1081</v>
      </c>
      <c r="B1142" s="1223">
        <f>'Expenditures 15-22'!K73</f>
        <v>106</v>
      </c>
      <c r="C1142" s="14" t="s">
        <v>672</v>
      </c>
      <c r="D1142" s="14" t="str">
        <f t="shared" si="16"/>
        <v>Error?</v>
      </c>
    </row>
    <row r="1143" spans="1:4" x14ac:dyDescent="0.2">
      <c r="A1143" s="55">
        <v>1082</v>
      </c>
      <c r="B1143" s="1223">
        <f>'Expenditures 15-22'!K74</f>
        <v>754573</v>
      </c>
      <c r="C1143" s="14" t="s">
        <v>672</v>
      </c>
      <c r="D1143" s="14" t="str">
        <f t="shared" si="16"/>
        <v>Error?</v>
      </c>
    </row>
    <row r="1144" spans="1:4" x14ac:dyDescent="0.2">
      <c r="A1144" s="55">
        <v>1083</v>
      </c>
      <c r="B1144" s="1223">
        <f>'Expenditures 15-22'!K75</f>
        <v>6851</v>
      </c>
      <c r="C1144" s="14" t="s">
        <v>672</v>
      </c>
      <c r="D1144" s="14" t="str">
        <f t="shared" si="16"/>
        <v>Error?</v>
      </c>
    </row>
    <row r="1145" spans="1:4" x14ac:dyDescent="0.2">
      <c r="A1145" s="55">
        <v>1084</v>
      </c>
      <c r="B1145" s="1223">
        <f>'Expenditures 15-22'!K102</f>
        <v>430064</v>
      </c>
      <c r="C1145" s="14" t="s">
        <v>672</v>
      </c>
      <c r="D1145" s="14" t="str">
        <f t="shared" si="16"/>
        <v>Error?</v>
      </c>
    </row>
    <row r="1146" spans="1:4" x14ac:dyDescent="0.2">
      <c r="A1146" s="55">
        <v>1085</v>
      </c>
      <c r="B1146" s="1223">
        <f>'Expenditures 15-22'!K105</f>
        <v>0</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0</v>
      </c>
      <c r="C1151" s="14" t="s">
        <v>672</v>
      </c>
      <c r="D1151" s="14" t="str">
        <f t="shared" ref="D1151:D1214" si="17">IF(ISBLANK(B1151),"OK",IF(A1151-B1151=0,"OK","Error?"))</f>
        <v>Error?</v>
      </c>
    </row>
    <row r="1152" spans="1:4" x14ac:dyDescent="0.2">
      <c r="A1152" s="55">
        <v>1091</v>
      </c>
      <c r="B1152" s="1223">
        <f>'Expenditures 15-22'!K114</f>
        <v>2861604</v>
      </c>
      <c r="C1152" s="14" t="s">
        <v>672</v>
      </c>
      <c r="D1152" s="14" t="str">
        <f t="shared" si="17"/>
        <v>Error?</v>
      </c>
    </row>
    <row r="1153" spans="1:4" x14ac:dyDescent="0.2">
      <c r="A1153" s="55">
        <v>1092</v>
      </c>
      <c r="B1153" s="1223">
        <f>'Expenditures 15-22'!K115</f>
        <v>-707036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94003</v>
      </c>
      <c r="D1221" s="14" t="str">
        <f t="shared" si="18"/>
        <v>Error?</v>
      </c>
    </row>
    <row r="1222" spans="1:4" x14ac:dyDescent="0.2">
      <c r="A1222" s="83">
        <v>1161</v>
      </c>
      <c r="D1222" s="14" t="str">
        <f t="shared" si="18"/>
        <v>OK</v>
      </c>
    </row>
    <row r="1223" spans="1:4" x14ac:dyDescent="0.2">
      <c r="A1223" s="55">
        <v>1162</v>
      </c>
      <c r="B1223" s="1223">
        <f>'Expenditures 15-22'!C127</f>
        <v>94003</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94003</v>
      </c>
      <c r="C1225" s="14" t="s">
        <v>672</v>
      </c>
      <c r="D1225" s="14" t="str">
        <f t="shared" si="18"/>
        <v>Error?</v>
      </c>
    </row>
    <row r="1226" spans="1:4" x14ac:dyDescent="0.2">
      <c r="A1226" s="55">
        <v>1165</v>
      </c>
      <c r="B1226" s="1223">
        <f>'Expenditures 15-22'!C150</f>
        <v>94003</v>
      </c>
      <c r="C1226" s="14" t="s">
        <v>672</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16264</v>
      </c>
      <c r="D1229" s="14" t="str">
        <f t="shared" si="18"/>
        <v>Error?</v>
      </c>
    </row>
    <row r="1230" spans="1:4" x14ac:dyDescent="0.2">
      <c r="A1230" s="83">
        <v>1169</v>
      </c>
      <c r="D1230" s="14" t="str">
        <f t="shared" si="18"/>
        <v>OK</v>
      </c>
    </row>
    <row r="1231" spans="1:4" x14ac:dyDescent="0.2">
      <c r="A1231" s="55">
        <v>1170</v>
      </c>
      <c r="B1231" s="1223">
        <f>'Expenditures 15-22'!D127</f>
        <v>16264</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16264</v>
      </c>
      <c r="C1233" s="14" t="s">
        <v>672</v>
      </c>
      <c r="D1233" s="14" t="str">
        <f t="shared" si="18"/>
        <v>Error?</v>
      </c>
    </row>
    <row r="1234" spans="1:4" x14ac:dyDescent="0.2">
      <c r="A1234" s="55">
        <v>1173</v>
      </c>
      <c r="B1234" s="1223">
        <f>'Expenditures 15-22'!D150</f>
        <v>16264</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38718</v>
      </c>
      <c r="D1237" s="14" t="str">
        <f t="shared" si="18"/>
        <v>Error?</v>
      </c>
    </row>
    <row r="1238" spans="1:4" x14ac:dyDescent="0.2">
      <c r="A1238" s="83">
        <v>1177</v>
      </c>
      <c r="D1238" s="14" t="str">
        <f t="shared" si="18"/>
        <v>OK</v>
      </c>
    </row>
    <row r="1239" spans="1:4" x14ac:dyDescent="0.2">
      <c r="A1239" s="55">
        <v>1178</v>
      </c>
      <c r="B1239" s="1223">
        <f>'Expenditures 15-22'!E127</f>
        <v>38718</v>
      </c>
      <c r="C1239" s="14" t="s">
        <v>672</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38718</v>
      </c>
      <c r="C1241" s="14" t="s">
        <v>672</v>
      </c>
      <c r="D1241" s="14" t="str">
        <f t="shared" si="18"/>
        <v>Error?</v>
      </c>
    </row>
    <row r="1242" spans="1:4" x14ac:dyDescent="0.2">
      <c r="A1242" s="55">
        <v>1181</v>
      </c>
      <c r="B1242" s="1223">
        <f>'Expenditures 15-22'!E150</f>
        <v>38718</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56359</v>
      </c>
      <c r="D1245" s="14" t="str">
        <f t="shared" si="18"/>
        <v>Error?</v>
      </c>
    </row>
    <row r="1246" spans="1:4" x14ac:dyDescent="0.2">
      <c r="A1246" s="83">
        <v>1185</v>
      </c>
      <c r="D1246" s="14" t="str">
        <f t="shared" si="18"/>
        <v>OK</v>
      </c>
    </row>
    <row r="1247" spans="1:4" x14ac:dyDescent="0.2">
      <c r="A1247" s="55">
        <v>1186</v>
      </c>
      <c r="B1247" s="1223">
        <f>'Expenditures 15-22'!F127</f>
        <v>56359</v>
      </c>
      <c r="C1247" s="14" t="s">
        <v>672</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56359</v>
      </c>
      <c r="C1249" s="14" t="s">
        <v>672</v>
      </c>
      <c r="D1249" s="14" t="str">
        <f t="shared" si="18"/>
        <v>Error?</v>
      </c>
    </row>
    <row r="1250" spans="1:4" x14ac:dyDescent="0.2">
      <c r="A1250" s="55">
        <v>1189</v>
      </c>
      <c r="B1250" s="1223">
        <f>'Expenditures 15-22'!F150</f>
        <v>56359</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69301</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69301</v>
      </c>
      <c r="C1256" s="14" t="s">
        <v>672</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69301</v>
      </c>
      <c r="C1258" s="14" t="s">
        <v>672</v>
      </c>
      <c r="D1258" s="14" t="str">
        <f t="shared" si="18"/>
        <v>Error?</v>
      </c>
    </row>
    <row r="1259" spans="1:4" x14ac:dyDescent="0.2">
      <c r="A1259" s="55">
        <v>1198</v>
      </c>
      <c r="B1259" s="1223">
        <f>'Expenditures 15-22'!G150</f>
        <v>69301</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0</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0</v>
      </c>
      <c r="C1273" s="14" t="s">
        <v>672</v>
      </c>
      <c r="D1273" s="14" t="str">
        <f t="shared" si="18"/>
        <v>Error?</v>
      </c>
    </row>
    <row r="1274" spans="1:4" x14ac:dyDescent="0.2">
      <c r="A1274" s="55">
        <v>1213</v>
      </c>
      <c r="B1274" s="1223">
        <f>'Expenditures 15-22'!K122</f>
        <v>0</v>
      </c>
      <c r="C1274" s="14" t="s">
        <v>672</v>
      </c>
      <c r="D1274" s="14" t="str">
        <f t="shared" si="18"/>
        <v>Error?</v>
      </c>
    </row>
    <row r="1275" spans="1:4" x14ac:dyDescent="0.2">
      <c r="A1275" s="55">
        <v>1214</v>
      </c>
      <c r="B1275" s="1223">
        <f>'Expenditures 15-22'!K123</f>
        <v>0</v>
      </c>
      <c r="C1275" s="14" t="s">
        <v>672</v>
      </c>
      <c r="D1275" s="14" t="str">
        <f t="shared" si="18"/>
        <v>Error?</v>
      </c>
    </row>
    <row r="1276" spans="1:4" x14ac:dyDescent="0.2">
      <c r="A1276" s="55">
        <v>1215</v>
      </c>
      <c r="B1276" s="1223">
        <f>'Expenditures 15-22'!K124</f>
        <v>276417</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276417</v>
      </c>
      <c r="C1279" s="14" t="s">
        <v>672</v>
      </c>
      <c r="D1279" s="14" t="str">
        <f t="shared" ref="D1279:D1342" si="19">IF(ISBLANK(B1279),"OK",IF(A1279-B1279=0,"OK","Error?"))</f>
        <v>Error?</v>
      </c>
    </row>
    <row r="1280" spans="1:4" x14ac:dyDescent="0.2">
      <c r="A1280" s="55">
        <v>1219</v>
      </c>
      <c r="B1280" s="1223">
        <f>'Expenditures 15-22'!K128</f>
        <v>0</v>
      </c>
      <c r="C1280" s="14" t="s">
        <v>672</v>
      </c>
      <c r="D1280" s="14" t="str">
        <f t="shared" si="19"/>
        <v>Error?</v>
      </c>
    </row>
    <row r="1281" spans="1:4" x14ac:dyDescent="0.2">
      <c r="A1281" s="55">
        <v>1220</v>
      </c>
      <c r="B1281" s="1223">
        <f>'Expenditures 15-22'!K129</f>
        <v>276417</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276417</v>
      </c>
      <c r="C1288" s="14" t="s">
        <v>672</v>
      </c>
      <c r="D1288" s="14" t="str">
        <f t="shared" si="19"/>
        <v>Error?</v>
      </c>
    </row>
    <row r="1289" spans="1:4" x14ac:dyDescent="0.2">
      <c r="A1289" s="55">
        <v>1228</v>
      </c>
      <c r="B1289" s="1223">
        <f>'Expenditures 15-22'!K151</f>
        <v>-50767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500</v>
      </c>
      <c r="D1307" s="14" t="str">
        <f t="shared" si="19"/>
        <v>Error?</v>
      </c>
    </row>
    <row r="1308" spans="1:4" x14ac:dyDescent="0.2">
      <c r="A1308" s="55">
        <v>1247</v>
      </c>
      <c r="B1308" s="1223">
        <f>'Expenditures 15-22'!E166</f>
        <v>500</v>
      </c>
      <c r="C1308" s="14" t="s">
        <v>672</v>
      </c>
      <c r="D1308" s="14" t="str">
        <f t="shared" si="19"/>
        <v>Error?</v>
      </c>
    </row>
    <row r="1309" spans="1:4" x14ac:dyDescent="0.2">
      <c r="A1309" s="55">
        <v>1248</v>
      </c>
      <c r="B1309" s="1223">
        <f>'Expenditures 15-22'!E168</f>
        <v>500</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82280</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70000</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152280</v>
      </c>
      <c r="C1317" s="14" t="s">
        <v>672</v>
      </c>
      <c r="D1317" s="14" t="str">
        <f t="shared" si="19"/>
        <v>Error?</v>
      </c>
    </row>
    <row r="1318" spans="1:4" x14ac:dyDescent="0.2">
      <c r="A1318" s="55">
        <v>1257</v>
      </c>
      <c r="B1318" s="1223">
        <f>'Expenditures 15-22'!H168</f>
        <v>152280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82280</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70000</v>
      </c>
      <c r="C1329" s="14" t="s">
        <v>672</v>
      </c>
      <c r="D1329" s="14" t="str">
        <f t="shared" si="19"/>
        <v>Error?</v>
      </c>
    </row>
    <row r="1330" spans="1:4" x14ac:dyDescent="0.2">
      <c r="A1330" s="55">
        <v>1269</v>
      </c>
      <c r="B1330" s="1223">
        <f>'Expenditures 15-22'!K165</f>
        <v>500</v>
      </c>
      <c r="C1330" s="14" t="s">
        <v>672</v>
      </c>
      <c r="D1330" s="14" t="str">
        <f t="shared" si="19"/>
        <v>Error?</v>
      </c>
    </row>
    <row r="1331" spans="1:4" x14ac:dyDescent="0.2">
      <c r="A1331" s="55">
        <v>1270</v>
      </c>
      <c r="B1331" s="1223">
        <f>'Expenditures 15-22'!K166</f>
        <v>152780</v>
      </c>
      <c r="C1331" s="14" t="s">
        <v>672</v>
      </c>
      <c r="D1331" s="14" t="str">
        <f t="shared" si="19"/>
        <v>Error?</v>
      </c>
    </row>
    <row r="1332" spans="1:4" x14ac:dyDescent="0.2">
      <c r="A1332" s="55">
        <v>1271</v>
      </c>
      <c r="B1332" s="1223">
        <f>'Expenditures 15-22'!K168</f>
        <v>152780</v>
      </c>
      <c r="C1332" s="14" t="s">
        <v>672</v>
      </c>
      <c r="D1332" s="14" t="str">
        <f t="shared" si="19"/>
        <v>Error?</v>
      </c>
    </row>
    <row r="1333" spans="1:4" x14ac:dyDescent="0.2">
      <c r="A1333" s="55">
        <v>1272</v>
      </c>
      <c r="B1333" s="1223">
        <f>'Expenditures 15-22'!K169</f>
        <v>-8124</v>
      </c>
      <c r="C1333" s="14" t="s">
        <v>672</v>
      </c>
      <c r="D1333" s="14" t="str">
        <f t="shared" si="19"/>
        <v>Error?</v>
      </c>
    </row>
    <row r="1334" spans="1:4" x14ac:dyDescent="0.2">
      <c r="A1334" s="83">
        <v>1273</v>
      </c>
      <c r="D1334" s="14" t="str">
        <f t="shared" si="19"/>
        <v>OK</v>
      </c>
    </row>
    <row r="1335" spans="1:4" x14ac:dyDescent="0.2">
      <c r="A1335" s="55">
        <v>1274</v>
      </c>
      <c r="B1335" s="122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0</v>
      </c>
      <c r="C1339" s="14" t="s">
        <v>672</v>
      </c>
      <c r="D1339" s="14" t="str">
        <f t="shared" si="19"/>
        <v>Error?</v>
      </c>
    </row>
    <row r="1340" spans="1:4" x14ac:dyDescent="0.2">
      <c r="A1340" s="55">
        <v>1279</v>
      </c>
      <c r="B1340" s="1223">
        <f>'Expenditures 15-22'!C204</f>
        <v>0</v>
      </c>
      <c r="C1340" s="14" t="s">
        <v>672</v>
      </c>
      <c r="D1340" s="14" t="str">
        <f t="shared" si="19"/>
        <v>Error?</v>
      </c>
    </row>
    <row r="1341" spans="1:4" x14ac:dyDescent="0.2">
      <c r="A1341" s="55">
        <v>1280</v>
      </c>
      <c r="B1341" s="122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0</v>
      </c>
      <c r="C1345" s="14" t="s">
        <v>672</v>
      </c>
      <c r="D1345" s="14" t="str">
        <f t="shared" si="20"/>
        <v>Error?</v>
      </c>
    </row>
    <row r="1346" spans="1:4" x14ac:dyDescent="0.2">
      <c r="A1346" s="55">
        <v>1285</v>
      </c>
      <c r="B1346" s="1223">
        <f>'Expenditures 15-22'!D204</f>
        <v>0</v>
      </c>
      <c r="C1346" s="14" t="s">
        <v>672</v>
      </c>
      <c r="D1346" s="14" t="str">
        <f t="shared" si="20"/>
        <v>Error?</v>
      </c>
    </row>
    <row r="1347" spans="1:4" x14ac:dyDescent="0.2">
      <c r="A1347" s="55">
        <v>1286</v>
      </c>
      <c r="B1347" s="1223">
        <f>'Expenditures 15-22'!E176</f>
        <v>73693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73693</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73693</v>
      </c>
      <c r="C1353" s="14" t="s">
        <v>672</v>
      </c>
      <c r="D1353" s="14" t="str">
        <f t="shared" si="20"/>
        <v>Error?</v>
      </c>
    </row>
    <row r="1354" spans="1:4" x14ac:dyDescent="0.2">
      <c r="A1354" s="55">
        <v>1293</v>
      </c>
      <c r="B1354" s="122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0</v>
      </c>
      <c r="C1358" s="14" t="s">
        <v>672</v>
      </c>
      <c r="D1358" s="14" t="str">
        <f t="shared" si="20"/>
        <v>Error?</v>
      </c>
    </row>
    <row r="1359" spans="1:4" x14ac:dyDescent="0.2">
      <c r="A1359" s="55">
        <v>1298</v>
      </c>
      <c r="B1359" s="1223">
        <f>'Expenditures 15-22'!F204</f>
        <v>0</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73693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73693</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73693</v>
      </c>
      <c r="C1388" s="14" t="s">
        <v>672</v>
      </c>
      <c r="D1388" s="14" t="str">
        <f t="shared" si="20"/>
        <v>Error?</v>
      </c>
    </row>
    <row r="1389" spans="1:4" x14ac:dyDescent="0.2">
      <c r="A1389" s="55">
        <v>1328</v>
      </c>
      <c r="B1389" s="1223">
        <f>'Expenditures 15-22'!K205</f>
        <v>-15349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1128</v>
      </c>
      <c r="D1408" s="14" t="str">
        <f t="shared" si="21"/>
        <v>Error?</v>
      </c>
    </row>
    <row r="1409" spans="1:4" x14ac:dyDescent="0.2">
      <c r="A1409" s="55">
        <v>1348</v>
      </c>
      <c r="B1409" s="1223">
        <f>'Expenditures 15-22'!D218</f>
        <v>0</v>
      </c>
      <c r="D1409" s="14" t="str">
        <f t="shared" si="21"/>
        <v>Error?</v>
      </c>
    </row>
    <row r="1410" spans="1:4" x14ac:dyDescent="0.2">
      <c r="A1410" s="55">
        <v>1349</v>
      </c>
      <c r="B1410" s="1223">
        <f>'Expenditures 15-22'!D223</f>
        <v>24628</v>
      </c>
      <c r="C1410" s="14" t="s">
        <v>672</v>
      </c>
      <c r="D1410" s="14" t="str">
        <f t="shared" si="21"/>
        <v>Error?</v>
      </c>
    </row>
    <row r="1411" spans="1:4" x14ac:dyDescent="0.2">
      <c r="A1411" s="55">
        <v>1350</v>
      </c>
      <c r="B1411" s="1223">
        <f>'Expenditures 15-22'!D226</f>
        <v>499</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0</v>
      </c>
      <c r="D1413" s="14" t="str">
        <f t="shared" si="21"/>
        <v>Error?</v>
      </c>
    </row>
    <row r="1414" spans="1:4" x14ac:dyDescent="0.2">
      <c r="A1414" s="55">
        <v>1353</v>
      </c>
      <c r="B1414" s="1223">
        <f>'Expenditures 15-22'!D229</f>
        <v>0</v>
      </c>
      <c r="D1414" s="14" t="str">
        <f t="shared" si="21"/>
        <v>Error?</v>
      </c>
    </row>
    <row r="1415" spans="1:4" x14ac:dyDescent="0.2">
      <c r="A1415" s="55">
        <v>1354</v>
      </c>
      <c r="B1415" s="1223">
        <f>'Expenditures 15-22'!D230</f>
        <v>572</v>
      </c>
      <c r="D1415" s="14" t="str">
        <f t="shared" si="21"/>
        <v>Error?</v>
      </c>
    </row>
    <row r="1416" spans="1:4" x14ac:dyDescent="0.2">
      <c r="A1416" s="55">
        <v>1355</v>
      </c>
      <c r="B1416" s="1223">
        <f>'Expenditures 15-22'!D231</f>
        <v>0</v>
      </c>
      <c r="D1416" s="14" t="str">
        <f t="shared" si="21"/>
        <v>Error?</v>
      </c>
    </row>
    <row r="1417" spans="1:4" x14ac:dyDescent="0.2">
      <c r="A1417" s="55">
        <v>1356</v>
      </c>
      <c r="B1417" s="1223">
        <f>'Expenditures 15-22'!D232</f>
        <v>1071</v>
      </c>
      <c r="C1417" s="14" t="s">
        <v>672</v>
      </c>
      <c r="D1417" s="14" t="str">
        <f t="shared" si="21"/>
        <v>Error?</v>
      </c>
    </row>
    <row r="1418" spans="1:4" x14ac:dyDescent="0.2">
      <c r="A1418" s="55">
        <v>1357</v>
      </c>
      <c r="B1418" s="1223">
        <f>'Expenditures 15-22'!D234</f>
        <v>274</v>
      </c>
      <c r="D1418" s="14" t="str">
        <f t="shared" si="21"/>
        <v>Error?</v>
      </c>
    </row>
    <row r="1419" spans="1:4" x14ac:dyDescent="0.2">
      <c r="A1419" s="55">
        <v>1358</v>
      </c>
      <c r="B1419" s="1223">
        <f>'Expenditures 15-22'!D235</f>
        <v>8961</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9235</v>
      </c>
      <c r="C1421" s="14" t="s">
        <v>672</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0</v>
      </c>
      <c r="D1423" s="14" t="str">
        <f t="shared" si="21"/>
        <v>Error?</v>
      </c>
    </row>
    <row r="1424" spans="1:4" x14ac:dyDescent="0.2">
      <c r="A1424" s="55">
        <v>1363</v>
      </c>
      <c r="B1424" s="1223">
        <f>'Expenditures 15-22'!D251</f>
        <v>0</v>
      </c>
      <c r="C1424" s="14" t="s">
        <v>672</v>
      </c>
      <c r="D1424" s="14" t="str">
        <f t="shared" si="21"/>
        <v>Error?</v>
      </c>
    </row>
    <row r="1425" spans="1:4" x14ac:dyDescent="0.2">
      <c r="A1425" s="55">
        <v>1364</v>
      </c>
      <c r="B1425" s="1223">
        <f>'Expenditures 15-22'!D253</f>
        <v>9645</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9645</v>
      </c>
      <c r="C1427" s="14" t="s">
        <v>672</v>
      </c>
      <c r="D1427" s="14" t="str">
        <f t="shared" si="21"/>
        <v>Error?</v>
      </c>
    </row>
    <row r="1428" spans="1:4" x14ac:dyDescent="0.2">
      <c r="A1428" s="55">
        <v>1367</v>
      </c>
      <c r="B1428" s="1223">
        <f>'Expenditures 15-22'!D257</f>
        <v>5143</v>
      </c>
      <c r="D1428" s="14" t="str">
        <f t="shared" si="21"/>
        <v>Error?</v>
      </c>
    </row>
    <row r="1429" spans="1:4" x14ac:dyDescent="0.2">
      <c r="A1429" s="55">
        <v>1368</v>
      </c>
      <c r="B1429" s="1223">
        <f>'Expenditures 15-22'!D258</f>
        <v>0</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13404</v>
      </c>
      <c r="D1431" s="14" t="str">
        <f t="shared" si="21"/>
        <v>Error?</v>
      </c>
    </row>
    <row r="1432" spans="1:4" x14ac:dyDescent="0.2">
      <c r="A1432" s="55">
        <v>1371</v>
      </c>
      <c r="B1432" s="1223">
        <f>'Expenditures 15-22'!D261</f>
        <v>0</v>
      </c>
      <c r="D1432" s="14" t="str">
        <f t="shared" si="21"/>
        <v>Error?</v>
      </c>
    </row>
    <row r="1433" spans="1:4" x14ac:dyDescent="0.2">
      <c r="A1433" s="55">
        <v>1372</v>
      </c>
      <c r="B1433" s="1223">
        <f>'Expenditures 15-22'!D262</f>
        <v>0</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18547</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0</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0</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38498</v>
      </c>
      <c r="C1446" s="14" t="s">
        <v>672</v>
      </c>
      <c r="D1446" s="14" t="str">
        <f t="shared" si="21"/>
        <v>Error?</v>
      </c>
    </row>
    <row r="1447" spans="1:4" x14ac:dyDescent="0.2">
      <c r="A1447" s="55">
        <v>1386</v>
      </c>
      <c r="B1447" s="1223">
        <f>'Expenditures 15-22'!D274</f>
        <v>0</v>
      </c>
      <c r="D1447" s="14" t="str">
        <f t="shared" si="21"/>
        <v>Error?</v>
      </c>
    </row>
    <row r="1448" spans="1:4" x14ac:dyDescent="0.2">
      <c r="A1448" s="55">
        <v>1387</v>
      </c>
      <c r="B1448" s="1223">
        <f>'Expenditures 15-22'!D288</f>
        <v>63126</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0</v>
      </c>
      <c r="C1471" s="14" t="s">
        <v>672</v>
      </c>
      <c r="D1471" s="14" t="str">
        <f t="shared" ref="D1471:D1534" si="22">IF(ISBLANK(B1471),"OK",IF(A1471-B1471=0,"OK","Error?"))</f>
        <v>Error?</v>
      </c>
    </row>
    <row r="1472" spans="1:4" x14ac:dyDescent="0.2">
      <c r="A1472" s="55">
        <v>1411</v>
      </c>
      <c r="B1472" s="1223">
        <f>'Expenditures 15-22'!K217</f>
        <v>1128</v>
      </c>
      <c r="C1472" s="14" t="s">
        <v>672</v>
      </c>
      <c r="D1472" s="14" t="str">
        <f t="shared" si="22"/>
        <v>Error?</v>
      </c>
    </row>
    <row r="1473" spans="1:4" x14ac:dyDescent="0.2">
      <c r="A1473" s="55">
        <v>1412</v>
      </c>
      <c r="B1473" s="1223">
        <f>'Expenditures 15-22'!K218</f>
        <v>0</v>
      </c>
      <c r="C1473" s="14" t="s">
        <v>672</v>
      </c>
      <c r="D1473" s="14" t="str">
        <f t="shared" si="22"/>
        <v>Error?</v>
      </c>
    </row>
    <row r="1474" spans="1:4" x14ac:dyDescent="0.2">
      <c r="A1474" s="55">
        <v>1413</v>
      </c>
      <c r="B1474" s="1223">
        <f>'Expenditures 15-22'!K223</f>
        <v>24628</v>
      </c>
      <c r="C1474" s="14" t="s">
        <v>672</v>
      </c>
      <c r="D1474" s="14" t="str">
        <f t="shared" si="22"/>
        <v>Error?</v>
      </c>
    </row>
    <row r="1475" spans="1:4" x14ac:dyDescent="0.2">
      <c r="A1475" s="55">
        <v>1414</v>
      </c>
      <c r="B1475" s="1223">
        <f>'Expenditures 15-22'!K226</f>
        <v>499</v>
      </c>
      <c r="C1475" s="14" t="s">
        <v>672</v>
      </c>
      <c r="D1475" s="14" t="str">
        <f t="shared" si="22"/>
        <v>Error?</v>
      </c>
    </row>
    <row r="1476" spans="1:4" x14ac:dyDescent="0.2">
      <c r="A1476" s="55">
        <v>1415</v>
      </c>
      <c r="B1476" s="1223">
        <f>'Expenditures 15-22'!K227</f>
        <v>0</v>
      </c>
      <c r="C1476" s="14" t="s">
        <v>672</v>
      </c>
      <c r="D1476" s="14" t="str">
        <f t="shared" si="22"/>
        <v>Error?</v>
      </c>
    </row>
    <row r="1477" spans="1:4" x14ac:dyDescent="0.2">
      <c r="A1477" s="55">
        <v>1416</v>
      </c>
      <c r="B1477" s="1223">
        <f>'Expenditures 15-22'!K228</f>
        <v>0</v>
      </c>
      <c r="C1477" s="14" t="s">
        <v>672</v>
      </c>
      <c r="D1477" s="14" t="str">
        <f t="shared" si="22"/>
        <v>Error?</v>
      </c>
    </row>
    <row r="1478" spans="1:4" x14ac:dyDescent="0.2">
      <c r="A1478" s="55">
        <v>1417</v>
      </c>
      <c r="B1478" s="1223">
        <f>'Expenditures 15-22'!K229</f>
        <v>0</v>
      </c>
      <c r="C1478" s="14" t="s">
        <v>672</v>
      </c>
      <c r="D1478" s="14" t="str">
        <f t="shared" si="22"/>
        <v>Error?</v>
      </c>
    </row>
    <row r="1479" spans="1:4" x14ac:dyDescent="0.2">
      <c r="A1479" s="55">
        <v>1418</v>
      </c>
      <c r="B1479" s="1223">
        <f>'Expenditures 15-22'!K230</f>
        <v>572</v>
      </c>
      <c r="C1479" s="14" t="s">
        <v>672</v>
      </c>
      <c r="D1479" s="14" t="str">
        <f t="shared" si="22"/>
        <v>Error?</v>
      </c>
    </row>
    <row r="1480" spans="1:4" x14ac:dyDescent="0.2">
      <c r="A1480" s="55">
        <v>1419</v>
      </c>
      <c r="B1480" s="1223">
        <f>'Expenditures 15-22'!K231</f>
        <v>0</v>
      </c>
      <c r="C1480" s="14" t="s">
        <v>672</v>
      </c>
      <c r="D1480" s="14" t="str">
        <f t="shared" si="22"/>
        <v>Error?</v>
      </c>
    </row>
    <row r="1481" spans="1:4" x14ac:dyDescent="0.2">
      <c r="A1481" s="55">
        <v>1420</v>
      </c>
      <c r="B1481" s="1223">
        <f>'Expenditures 15-22'!K232</f>
        <v>1071</v>
      </c>
      <c r="C1481" s="14" t="s">
        <v>672</v>
      </c>
      <c r="D1481" s="14" t="str">
        <f t="shared" si="22"/>
        <v>Error?</v>
      </c>
    </row>
    <row r="1482" spans="1:4" x14ac:dyDescent="0.2">
      <c r="A1482" s="55">
        <v>1421</v>
      </c>
      <c r="B1482" s="1223">
        <f>'Expenditures 15-22'!K234</f>
        <v>274</v>
      </c>
      <c r="C1482" s="14" t="s">
        <v>672</v>
      </c>
      <c r="D1482" s="14" t="str">
        <f t="shared" si="22"/>
        <v>Error?</v>
      </c>
    </row>
    <row r="1483" spans="1:4" x14ac:dyDescent="0.2">
      <c r="A1483" s="55">
        <v>1422</v>
      </c>
      <c r="B1483" s="1223">
        <f>'Expenditures 15-22'!K235</f>
        <v>8961</v>
      </c>
      <c r="C1483" s="14" t="s">
        <v>672</v>
      </c>
      <c r="D1483" s="14" t="str">
        <f t="shared" si="22"/>
        <v>Error?</v>
      </c>
    </row>
    <row r="1484" spans="1:4" x14ac:dyDescent="0.2">
      <c r="A1484" s="55">
        <v>1423</v>
      </c>
      <c r="B1484" s="1223">
        <f>'Expenditures 15-22'!K236</f>
        <v>0</v>
      </c>
      <c r="C1484" s="14" t="s">
        <v>672</v>
      </c>
      <c r="D1484" s="14" t="str">
        <f t="shared" si="22"/>
        <v>Error?</v>
      </c>
    </row>
    <row r="1485" spans="1:4" x14ac:dyDescent="0.2">
      <c r="A1485" s="55">
        <v>1424</v>
      </c>
      <c r="B1485" s="1223">
        <f>'Expenditures 15-22'!K237</f>
        <v>9235</v>
      </c>
      <c r="C1485" s="14" t="s">
        <v>672</v>
      </c>
      <c r="D1485" s="14" t="str">
        <f t="shared" si="22"/>
        <v>Error?</v>
      </c>
    </row>
    <row r="1486" spans="1:4" x14ac:dyDescent="0.2">
      <c r="A1486" s="55">
        <v>1425</v>
      </c>
      <c r="B1486" s="1223">
        <f>'Expenditures 15-22'!K239</f>
        <v>0</v>
      </c>
      <c r="C1486" s="14" t="s">
        <v>672</v>
      </c>
      <c r="D1486" s="14" t="str">
        <f t="shared" si="22"/>
        <v>Error?</v>
      </c>
    </row>
    <row r="1487" spans="1:4" x14ac:dyDescent="0.2">
      <c r="A1487" s="55">
        <v>1426</v>
      </c>
      <c r="B1487" s="1223">
        <f>'Expenditures 15-22'!K240</f>
        <v>0</v>
      </c>
      <c r="C1487" s="14" t="s">
        <v>672</v>
      </c>
      <c r="D1487" s="14" t="str">
        <f t="shared" si="22"/>
        <v>Error?</v>
      </c>
    </row>
    <row r="1488" spans="1:4" x14ac:dyDescent="0.2">
      <c r="A1488" s="55">
        <v>1427</v>
      </c>
      <c r="B1488" s="1223">
        <f>'Expenditures 15-22'!K251</f>
        <v>0</v>
      </c>
      <c r="C1488" s="14" t="s">
        <v>672</v>
      </c>
      <c r="D1488" s="14" t="str">
        <f t="shared" si="22"/>
        <v>Error?</v>
      </c>
    </row>
    <row r="1489" spans="1:4" x14ac:dyDescent="0.2">
      <c r="A1489" s="55">
        <v>1428</v>
      </c>
      <c r="B1489" s="1223">
        <f>'Expenditures 15-22'!K253</f>
        <v>9645</v>
      </c>
      <c r="C1489" s="14" t="s">
        <v>672</v>
      </c>
      <c r="D1489" s="14" t="str">
        <f t="shared" si="22"/>
        <v>Error?</v>
      </c>
    </row>
    <row r="1490" spans="1:4" x14ac:dyDescent="0.2">
      <c r="A1490" s="55">
        <v>1429</v>
      </c>
      <c r="B1490" s="1223">
        <f>'Expenditures 15-22'!K254</f>
        <v>0</v>
      </c>
      <c r="C1490" s="14" t="s">
        <v>672</v>
      </c>
      <c r="D1490" s="14" t="str">
        <f t="shared" si="22"/>
        <v>Error?</v>
      </c>
    </row>
    <row r="1491" spans="1:4" x14ac:dyDescent="0.2">
      <c r="A1491" s="55">
        <v>1430</v>
      </c>
      <c r="B1491" s="1223">
        <f>'Expenditures 15-22'!K255</f>
        <v>9645</v>
      </c>
      <c r="C1491" s="14" t="s">
        <v>672</v>
      </c>
      <c r="D1491" s="14" t="str">
        <f t="shared" si="22"/>
        <v>Error?</v>
      </c>
    </row>
    <row r="1492" spans="1:4" x14ac:dyDescent="0.2">
      <c r="A1492" s="55">
        <v>1431</v>
      </c>
      <c r="B1492" s="1223">
        <f>'Expenditures 15-22'!K257</f>
        <v>5143</v>
      </c>
      <c r="C1492" s="14" t="s">
        <v>672</v>
      </c>
      <c r="D1492" s="14" t="str">
        <f t="shared" si="22"/>
        <v>Error?</v>
      </c>
    </row>
    <row r="1493" spans="1:4" x14ac:dyDescent="0.2">
      <c r="A1493" s="55">
        <v>1432</v>
      </c>
      <c r="B1493" s="1223">
        <f>'Expenditures 15-22'!K258</f>
        <v>0</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13404</v>
      </c>
      <c r="C1495" s="14" t="s">
        <v>672</v>
      </c>
      <c r="D1495" s="14" t="str">
        <f t="shared" si="22"/>
        <v>Error?</v>
      </c>
    </row>
    <row r="1496" spans="1:4" x14ac:dyDescent="0.2">
      <c r="A1496" s="55">
        <v>1435</v>
      </c>
      <c r="B1496" s="1223">
        <f>'Expenditures 15-22'!K261</f>
        <v>0</v>
      </c>
      <c r="C1496" s="14" t="s">
        <v>672</v>
      </c>
      <c r="D1496" s="14" t="str">
        <f t="shared" si="22"/>
        <v>Error?</v>
      </c>
    </row>
    <row r="1497" spans="1:4" x14ac:dyDescent="0.2">
      <c r="A1497" s="55">
        <v>1436</v>
      </c>
      <c r="B1497" s="1223">
        <f>'Expenditures 15-22'!K262</f>
        <v>0</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18547</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0</v>
      </c>
      <c r="C1503" s="14" t="s">
        <v>672</v>
      </c>
      <c r="D1503" s="14" t="str">
        <f t="shared" si="22"/>
        <v>Error?</v>
      </c>
    </row>
    <row r="1504" spans="1:4" x14ac:dyDescent="0.2">
      <c r="A1504" s="55">
        <v>1443</v>
      </c>
      <c r="B1504" s="1223">
        <f>'Expenditures 15-22'!K269</f>
        <v>0</v>
      </c>
      <c r="C1504" s="14" t="s">
        <v>672</v>
      </c>
      <c r="D1504" s="14" t="str">
        <f t="shared" si="22"/>
        <v>Error?</v>
      </c>
    </row>
    <row r="1505" spans="1:4" x14ac:dyDescent="0.2">
      <c r="A1505" s="83">
        <v>1444</v>
      </c>
      <c r="D1505" s="14" t="str">
        <f t="shared" si="22"/>
        <v>OK</v>
      </c>
    </row>
    <row r="1506" spans="1:4" x14ac:dyDescent="0.2">
      <c r="A1506" s="55">
        <v>1445</v>
      </c>
      <c r="B1506" s="1223">
        <f>'Expenditures 15-22'!K270</f>
        <v>0</v>
      </c>
      <c r="C1506" s="14" t="s">
        <v>672</v>
      </c>
      <c r="D1506" s="14" t="str">
        <f t="shared" si="22"/>
        <v>Error?</v>
      </c>
    </row>
    <row r="1507" spans="1:4" x14ac:dyDescent="0.2">
      <c r="A1507" s="83">
        <v>1446</v>
      </c>
      <c r="D1507" s="14" t="str">
        <f t="shared" si="22"/>
        <v>OK</v>
      </c>
    </row>
    <row r="1508" spans="1:4" x14ac:dyDescent="0.2">
      <c r="A1508" s="55">
        <v>1447</v>
      </c>
      <c r="B1508" s="1223">
        <f>'Expenditures 15-22'!K271</f>
        <v>0</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38498</v>
      </c>
      <c r="C1510" s="14" t="s">
        <v>672</v>
      </c>
      <c r="D1510" s="14" t="str">
        <f t="shared" si="22"/>
        <v>Error?</v>
      </c>
    </row>
    <row r="1511" spans="1:4" x14ac:dyDescent="0.2">
      <c r="A1511" s="55">
        <v>1450</v>
      </c>
      <c r="B1511" s="1223">
        <f>'Expenditures 15-22'!K274</f>
        <v>0</v>
      </c>
      <c r="C1511" s="14" t="s">
        <v>672</v>
      </c>
      <c r="D1511" s="14" t="str">
        <f t="shared" si="22"/>
        <v>Error?</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63126</v>
      </c>
      <c r="C1517" s="14" t="s">
        <v>672</v>
      </c>
      <c r="D1517" s="14" t="str">
        <f t="shared" si="22"/>
        <v>Error?</v>
      </c>
    </row>
    <row r="1518" spans="1:4" x14ac:dyDescent="0.2">
      <c r="A1518" s="55">
        <v>1457</v>
      </c>
      <c r="B1518" s="1223">
        <f>'Expenditures 15-22'!K289</f>
        <v>2094</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0</v>
      </c>
      <c r="C1547" s="14" t="s">
        <v>672</v>
      </c>
      <c r="D1547" s="14" t="str">
        <f t="shared" si="23"/>
        <v>Error?</v>
      </c>
    </row>
    <row r="1548" spans="1:4" x14ac:dyDescent="0.2">
      <c r="A1548" s="55">
        <v>1487</v>
      </c>
      <c r="B1548" s="1223">
        <f>'Expenditures 15-22'!G305</f>
        <v>0</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0</v>
      </c>
      <c r="C1559" s="14" t="s">
        <v>672</v>
      </c>
      <c r="D1559" s="14" t="str">
        <f t="shared" si="23"/>
        <v>Error?</v>
      </c>
    </row>
    <row r="1560" spans="1:4" x14ac:dyDescent="0.2">
      <c r="A1560" s="55">
        <v>1499</v>
      </c>
      <c r="B1560" s="1223">
        <f>'Expenditures 15-22'!K305</f>
        <v>0</v>
      </c>
      <c r="C1560" s="14" t="s">
        <v>672</v>
      </c>
      <c r="D1560" s="14" t="str">
        <f t="shared" si="23"/>
        <v>Error?</v>
      </c>
    </row>
    <row r="1561" spans="1:4" x14ac:dyDescent="0.2">
      <c r="A1561" s="55">
        <v>1500</v>
      </c>
      <c r="B1561" s="1223">
        <f>'Expenditures 15-22'!K306</f>
        <v>100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187382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-519654</v>
      </c>
      <c r="C1630" s="14" t="s">
        <v>672</v>
      </c>
      <c r="D1630" s="14" t="str">
        <f t="shared" si="24"/>
        <v>Error?</v>
      </c>
    </row>
    <row r="1631" spans="1:4" x14ac:dyDescent="0.2">
      <c r="A1631" s="55">
        <v>1570</v>
      </c>
      <c r="B1631" s="1223">
        <f>'Acct Summary 7-8'!D79</f>
        <v>84363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33596</v>
      </c>
      <c r="C1644" s="14" t="s">
        <v>672</v>
      </c>
      <c r="D1644" s="14" t="str">
        <f t="shared" si="24"/>
        <v>Error?</v>
      </c>
    </row>
    <row r="1645" spans="1:4" x14ac:dyDescent="0.2">
      <c r="A1645" s="55">
        <v>1584</v>
      </c>
      <c r="B1645" s="1223">
        <f>'Acct Summary 7-8'!E79</f>
        <v>19543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11419</v>
      </c>
      <c r="C1658" s="14" t="s">
        <v>672</v>
      </c>
      <c r="D1658" s="14" t="str">
        <f t="shared" si="24"/>
        <v>Error?</v>
      </c>
    </row>
    <row r="1659" spans="1:4" x14ac:dyDescent="0.2">
      <c r="A1659" s="55">
        <v>1598</v>
      </c>
      <c r="B1659" s="1223">
        <f>'Acct Summary 7-8'!F79</f>
        <v>120190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104841</v>
      </c>
      <c r="C1672" s="14" t="s">
        <v>672</v>
      </c>
      <c r="D1672" s="14" t="str">
        <f t="shared" si="25"/>
        <v>Error?</v>
      </c>
    </row>
    <row r="1673" spans="1:4" x14ac:dyDescent="0.2">
      <c r="A1673" s="55">
        <v>1612</v>
      </c>
      <c r="B1673" s="1223">
        <f>'Acct Summary 7-8'!G79</f>
        <v>9214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11308</v>
      </c>
      <c r="C1686" s="14" t="s">
        <v>672</v>
      </c>
      <c r="D1686" s="14" t="str">
        <f t="shared" si="25"/>
        <v>Error?</v>
      </c>
    </row>
    <row r="1687" spans="1:4" x14ac:dyDescent="0.2">
      <c r="A1687" s="55">
        <v>1626</v>
      </c>
      <c r="B1687" s="1223">
        <f>'Acct Summary 7-8'!H79</f>
        <v>14253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14353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1412771</v>
      </c>
      <c r="C1744" s="14" t="s">
        <v>672</v>
      </c>
      <c r="D1744" s="14" t="str">
        <f t="shared" si="26"/>
        <v>Error?</v>
      </c>
    </row>
    <row r="1745" spans="1:5" x14ac:dyDescent="0.2">
      <c r="A1745" s="55">
        <v>1684</v>
      </c>
      <c r="B1745" s="1223">
        <f>'Tax Sched 24'!B5</f>
        <v>225104</v>
      </c>
      <c r="C1745" s="14" t="s">
        <v>672</v>
      </c>
      <c r="D1745" s="14" t="str">
        <f t="shared" si="26"/>
        <v>Error?</v>
      </c>
    </row>
    <row r="1746" spans="1:5" x14ac:dyDescent="0.2">
      <c r="A1746" s="55">
        <v>1685</v>
      </c>
      <c r="B1746" s="1223">
        <f>'Tax Sched 24'!B6</f>
        <v>144420</v>
      </c>
      <c r="C1746" s="14" t="s">
        <v>672</v>
      </c>
      <c r="D1746" s="14" t="str">
        <f t="shared" si="26"/>
        <v>Error?</v>
      </c>
    </row>
    <row r="1747" spans="1:5" x14ac:dyDescent="0.2">
      <c r="A1747" s="55">
        <v>1686</v>
      </c>
      <c r="B1747" s="1223">
        <f>'Tax Sched 24'!B7</f>
        <v>15322</v>
      </c>
      <c r="C1747" s="14" t="s">
        <v>672</v>
      </c>
      <c r="D1747" s="14" t="str">
        <f t="shared" si="26"/>
        <v>Error?</v>
      </c>
    </row>
    <row r="1748" spans="1:5" x14ac:dyDescent="0.2">
      <c r="A1748" s="55">
        <v>1687</v>
      </c>
      <c r="B1748" s="1223">
        <f>'Tax Sched 24'!B8</f>
        <v>26176</v>
      </c>
      <c r="C1748" s="14" t="s">
        <v>672</v>
      </c>
      <c r="D1748" s="14" t="str">
        <f t="shared" si="26"/>
        <v>Error?</v>
      </c>
    </row>
    <row r="1749" spans="1:5" x14ac:dyDescent="0.2">
      <c r="A1749" s="55">
        <v>1688</v>
      </c>
      <c r="B1749" s="1223">
        <f>'Tax Sched 24'!B10</f>
        <v>12306</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-136</v>
      </c>
      <c r="C1752" s="14" t="s">
        <v>672</v>
      </c>
      <c r="D1752" s="14" t="str">
        <f t="shared" si="26"/>
        <v>Error?</v>
      </c>
    </row>
    <row r="1753" spans="1:5" x14ac:dyDescent="0.2">
      <c r="A1753" s="55">
        <v>1692</v>
      </c>
      <c r="B1753" s="1223">
        <f>'Tax Sched 24'!B12</f>
        <v>10017</v>
      </c>
      <c r="C1753" s="14" t="s">
        <v>672</v>
      </c>
      <c r="D1753" s="14" t="str">
        <f t="shared" si="26"/>
        <v>Error?</v>
      </c>
    </row>
    <row r="1754" spans="1:5" x14ac:dyDescent="0.2">
      <c r="A1754" s="55">
        <v>1693</v>
      </c>
      <c r="B1754" s="1223">
        <f>'Tax Sched 24'!B14</f>
        <v>-54</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1882255</v>
      </c>
      <c r="C1759" s="14" t="s">
        <v>672</v>
      </c>
      <c r="D1759" s="14" t="str">
        <f t="shared" si="26"/>
        <v>Error?</v>
      </c>
    </row>
    <row r="1760" spans="1:5" x14ac:dyDescent="0.2">
      <c r="A1760" s="55">
        <v>1699</v>
      </c>
      <c r="B1760" s="1223">
        <f>'Tax Sched 24'!D4</f>
        <v>622659</v>
      </c>
      <c r="C1760" s="14" t="s">
        <v>672</v>
      </c>
      <c r="D1760" s="14" t="str">
        <f t="shared" si="26"/>
        <v>Error?</v>
      </c>
    </row>
    <row r="1761" spans="1:5" x14ac:dyDescent="0.2">
      <c r="A1761" s="55">
        <v>1700</v>
      </c>
      <c r="B1761" s="1223">
        <f>'Tax Sched 24'!D5</f>
        <v>100936</v>
      </c>
      <c r="C1761" s="14" t="s">
        <v>672</v>
      </c>
      <c r="D1761" s="14" t="str">
        <f t="shared" si="26"/>
        <v>Error?</v>
      </c>
    </row>
    <row r="1762" spans="1:5" s="80" customFormat="1" x14ac:dyDescent="0.2">
      <c r="A1762" s="55">
        <v>1701</v>
      </c>
      <c r="B1762" s="1223">
        <f>'Tax Sched 24'!D6</f>
        <v>63464</v>
      </c>
      <c r="C1762" s="14" t="s">
        <v>672</v>
      </c>
      <c r="D1762" s="14" t="str">
        <f t="shared" si="26"/>
        <v>Error?</v>
      </c>
      <c r="E1762" s="81"/>
    </row>
    <row r="1763" spans="1:5" x14ac:dyDescent="0.2">
      <c r="A1763" s="55">
        <v>1702</v>
      </c>
      <c r="B1763" s="1223">
        <f>'Tax Sched 24'!D7</f>
        <v>6806</v>
      </c>
      <c r="C1763" s="14" t="s">
        <v>672</v>
      </c>
      <c r="D1763" s="14" t="str">
        <f t="shared" si="26"/>
        <v>Error?</v>
      </c>
    </row>
    <row r="1764" spans="1:5" x14ac:dyDescent="0.2">
      <c r="A1764" s="55">
        <v>1703</v>
      </c>
      <c r="B1764" s="1223">
        <f>'Tax Sched 24'!D8</f>
        <v>11457</v>
      </c>
      <c r="C1764" s="14" t="s">
        <v>672</v>
      </c>
      <c r="D1764" s="14" t="str">
        <f t="shared" si="26"/>
        <v>Error?</v>
      </c>
    </row>
    <row r="1765" spans="1:5" x14ac:dyDescent="0.2">
      <c r="A1765" s="55">
        <v>1704</v>
      </c>
      <c r="B1765" s="1223">
        <f>'Tax Sched 24'!D10</f>
        <v>5577</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-136</v>
      </c>
      <c r="C1768" s="14" t="s">
        <v>672</v>
      </c>
      <c r="D1768" s="14" t="str">
        <f t="shared" si="26"/>
        <v>Error?</v>
      </c>
    </row>
    <row r="1769" spans="1:5" x14ac:dyDescent="0.2">
      <c r="A1769" s="55">
        <v>1708</v>
      </c>
      <c r="B1769" s="1223">
        <f>'Tax Sched 24'!D12</f>
        <v>4550</v>
      </c>
      <c r="C1769" s="14" t="s">
        <v>672</v>
      </c>
      <c r="D1769" s="14" t="str">
        <f t="shared" si="26"/>
        <v>Error?</v>
      </c>
    </row>
    <row r="1770" spans="1:5" x14ac:dyDescent="0.2">
      <c r="A1770" s="55">
        <v>1709</v>
      </c>
      <c r="B1770" s="1223">
        <f>'Tax Sched 24'!D14</f>
        <v>-54</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830876</v>
      </c>
      <c r="C1775" s="14" t="s">
        <v>672</v>
      </c>
      <c r="D1775" s="14" t="str">
        <f t="shared" si="26"/>
        <v>Error?</v>
      </c>
    </row>
    <row r="1776" spans="1:5" x14ac:dyDescent="0.2">
      <c r="A1776" s="55">
        <v>1715</v>
      </c>
      <c r="B1776" s="1223">
        <f>'Tax Sched 24'!C4</f>
        <v>790112</v>
      </c>
      <c r="D1776" s="14" t="str">
        <f t="shared" si="26"/>
        <v>Error?</v>
      </c>
    </row>
    <row r="1777" spans="1:4" x14ac:dyDescent="0.2">
      <c r="A1777" s="55">
        <v>1716</v>
      </c>
      <c r="B1777" s="1223">
        <f>'Tax Sched 24'!C5</f>
        <v>124168</v>
      </c>
      <c r="D1777" s="14" t="str">
        <f t="shared" si="26"/>
        <v>Error?</v>
      </c>
    </row>
    <row r="1778" spans="1:4" x14ac:dyDescent="0.2">
      <c r="A1778" s="55">
        <v>1717</v>
      </c>
      <c r="B1778" s="1223">
        <f>'Tax Sched 24'!C6</f>
        <v>80956</v>
      </c>
      <c r="D1778" s="14" t="str">
        <f t="shared" si="26"/>
        <v>Error?</v>
      </c>
    </row>
    <row r="1779" spans="1:4" x14ac:dyDescent="0.2">
      <c r="A1779" s="55">
        <v>1718</v>
      </c>
      <c r="B1779" s="1223">
        <f>'Tax Sched 24'!C7</f>
        <v>8516</v>
      </c>
      <c r="D1779" s="14" t="str">
        <f t="shared" si="26"/>
        <v>Error?</v>
      </c>
    </row>
    <row r="1780" spans="1:4" x14ac:dyDescent="0.2">
      <c r="A1780" s="55">
        <v>1719</v>
      </c>
      <c r="B1780" s="1223">
        <f>'Tax Sched 24'!C8</f>
        <v>14719</v>
      </c>
      <c r="D1780" s="14" t="str">
        <f t="shared" si="26"/>
        <v>Error?</v>
      </c>
    </row>
    <row r="1781" spans="1:4" x14ac:dyDescent="0.2">
      <c r="A1781" s="55">
        <v>1720</v>
      </c>
      <c r="B1781" s="1223">
        <f>'Tax Sched 24'!C10</f>
        <v>6729</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5467</v>
      </c>
      <c r="D1785" s="14" t="str">
        <f t="shared" si="26"/>
        <v>Error?</v>
      </c>
    </row>
    <row r="1786" spans="1:4" x14ac:dyDescent="0.2">
      <c r="A1786" s="55">
        <v>1725</v>
      </c>
      <c r="B1786" s="1223">
        <f>'Tax Sched 24'!C14</f>
        <v>0</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1051379</v>
      </c>
      <c r="C1791" s="14" t="s">
        <v>672</v>
      </c>
      <c r="D1791" s="14" t="str">
        <f t="shared" ref="D1791:D1854" si="27">IF(ISBLANK(B1791),"OK",IF(A1791-B1791=0,"OK","Error?"))</f>
        <v>Error?</v>
      </c>
    </row>
    <row r="1792" spans="1:4" x14ac:dyDescent="0.2">
      <c r="A1792" s="55">
        <v>1731</v>
      </c>
      <c r="B1792" s="1223">
        <f>'Tax Sched 24'!F4</f>
        <v>769206</v>
      </c>
      <c r="C1792" s="14" t="s">
        <v>672</v>
      </c>
      <c r="D1792" s="14" t="str">
        <f t="shared" si="27"/>
        <v>Error?</v>
      </c>
    </row>
    <row r="1793" spans="1:4" x14ac:dyDescent="0.2">
      <c r="A1793" s="55">
        <v>1732</v>
      </c>
      <c r="B1793" s="1223">
        <f>'Tax Sched 24'!F5</f>
        <v>120882</v>
      </c>
      <c r="C1793" s="14" t="s">
        <v>672</v>
      </c>
      <c r="D1793" s="14" t="str">
        <f t="shared" si="27"/>
        <v>Error?</v>
      </c>
    </row>
    <row r="1794" spans="1:4" x14ac:dyDescent="0.2">
      <c r="A1794" s="55">
        <v>1733</v>
      </c>
      <c r="B1794" s="1223">
        <f>'Tax Sched 24'!F6</f>
        <v>78814</v>
      </c>
      <c r="C1794" s="14" t="s">
        <v>672</v>
      </c>
      <c r="D1794" s="14" t="str">
        <f t="shared" si="27"/>
        <v>Error?</v>
      </c>
    </row>
    <row r="1795" spans="1:4" x14ac:dyDescent="0.2">
      <c r="A1795" s="55">
        <v>1734</v>
      </c>
      <c r="B1795" s="1223">
        <f>'Tax Sched 24'!F7</f>
        <v>8291</v>
      </c>
      <c r="C1795" s="14" t="s">
        <v>672</v>
      </c>
      <c r="D1795" s="14" t="str">
        <f t="shared" si="27"/>
        <v>Error?</v>
      </c>
    </row>
    <row r="1796" spans="1:4" x14ac:dyDescent="0.2">
      <c r="A1796" s="55">
        <v>1735</v>
      </c>
      <c r="B1796" s="1223">
        <f>'Tax Sched 24'!F8</f>
        <v>14330</v>
      </c>
      <c r="C1796" s="14" t="s">
        <v>672</v>
      </c>
      <c r="D1796" s="14" t="str">
        <f t="shared" si="27"/>
        <v>Error?</v>
      </c>
    </row>
    <row r="1797" spans="1:4" x14ac:dyDescent="0.2">
      <c r="A1797" s="55">
        <v>1736</v>
      </c>
      <c r="B1797" s="1223">
        <f>'Tax Sched 24'!F10</f>
        <v>6551</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0</v>
      </c>
      <c r="C1800" s="14" t="s">
        <v>672</v>
      </c>
      <c r="D1800" s="14" t="str">
        <f t="shared" si="27"/>
        <v>Error?</v>
      </c>
    </row>
    <row r="1801" spans="1:4" x14ac:dyDescent="0.2">
      <c r="A1801" s="55">
        <v>1740</v>
      </c>
      <c r="B1801" s="1223">
        <f>'Tax Sched 24'!F12</f>
        <v>5323</v>
      </c>
      <c r="C1801" s="14" t="s">
        <v>672</v>
      </c>
      <c r="D1801" s="14" t="str">
        <f t="shared" si="27"/>
        <v>Error?</v>
      </c>
    </row>
    <row r="1802" spans="1:4" x14ac:dyDescent="0.2">
      <c r="A1802" s="55">
        <v>1741</v>
      </c>
      <c r="B1802" s="1223">
        <f>'Tax Sched 24'!F14</f>
        <v>0</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1559318</v>
      </c>
      <c r="D1808" s="14" t="str">
        <f t="shared" si="27"/>
        <v>Error?</v>
      </c>
    </row>
    <row r="1809" spans="1:4" x14ac:dyDescent="0.2">
      <c r="A1809" s="55">
        <v>1748</v>
      </c>
      <c r="B1809" s="1223">
        <f>'Tax Sched 24'!E5</f>
        <v>245050</v>
      </c>
      <c r="D1809" s="14" t="str">
        <f t="shared" si="27"/>
        <v>Error?</v>
      </c>
    </row>
    <row r="1810" spans="1:4" x14ac:dyDescent="0.2">
      <c r="A1810" s="55">
        <v>1749</v>
      </c>
      <c r="B1810" s="1223">
        <f>'Tax Sched 24'!E6</f>
        <v>159770</v>
      </c>
      <c r="D1810" s="14" t="str">
        <f t="shared" si="27"/>
        <v>Error?</v>
      </c>
    </row>
    <row r="1811" spans="1:4" x14ac:dyDescent="0.2">
      <c r="A1811" s="55">
        <v>1750</v>
      </c>
      <c r="B1811" s="1223">
        <f>'Tax Sched 24'!E7</f>
        <v>16807</v>
      </c>
      <c r="D1811" s="14" t="str">
        <f t="shared" si="27"/>
        <v>Error?</v>
      </c>
    </row>
    <row r="1812" spans="1:4" x14ac:dyDescent="0.2">
      <c r="A1812" s="55">
        <v>1751</v>
      </c>
      <c r="B1812" s="1223">
        <f>'Tax Sched 24'!E8</f>
        <v>29049</v>
      </c>
      <c r="D1812" s="14" t="str">
        <f t="shared" si="27"/>
        <v>Error?</v>
      </c>
    </row>
    <row r="1813" spans="1:4" x14ac:dyDescent="0.2">
      <c r="A1813" s="55">
        <v>1752</v>
      </c>
      <c r="B1813" s="1223">
        <f>'Tax Sched 24'!E10</f>
        <v>13280</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0</v>
      </c>
      <c r="D1816" s="14" t="str">
        <f t="shared" si="27"/>
        <v>Error?</v>
      </c>
    </row>
    <row r="1817" spans="1:4" x14ac:dyDescent="0.2">
      <c r="A1817" s="55">
        <v>1756</v>
      </c>
      <c r="B1817" s="1223">
        <f>'Tax Sched 24'!E12</f>
        <v>10790</v>
      </c>
      <c r="D1817" s="14" t="str">
        <f t="shared" si="27"/>
        <v>Error?</v>
      </c>
    </row>
    <row r="1818" spans="1:4" x14ac:dyDescent="0.2">
      <c r="A1818" s="55">
        <v>1757</v>
      </c>
      <c r="B1818" s="1223">
        <f>'Tax Sched 24'!E14</f>
        <v>0</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2074940</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1630000</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141</v>
      </c>
      <c r="D1971" s="14" t="str">
        <f t="shared" si="29"/>
        <v>Error?</v>
      </c>
    </row>
    <row r="1972" spans="1:5" x14ac:dyDescent="0.2">
      <c r="A1972" s="55">
        <v>1911</v>
      </c>
      <c r="B1972" s="1223">
        <f>'Rest Tax Levies-Tort Im 26'!H5</f>
        <v>-54</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0</v>
      </c>
      <c r="C1982" s="14" t="s">
        <v>672</v>
      </c>
      <c r="D1982" s="14" t="str">
        <f t="shared" si="29"/>
        <v>Error?</v>
      </c>
    </row>
    <row r="1983" spans="1:5" x14ac:dyDescent="0.2">
      <c r="A1983" s="55">
        <v>1922</v>
      </c>
      <c r="B1983" s="1223">
        <f>'Rest Tax Levies-Tort Im 26'!H24</f>
        <v>87</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47537</v>
      </c>
      <c r="D2008" s="14" t="str">
        <f t="shared" si="30"/>
        <v>Error?</v>
      </c>
    </row>
    <row r="2009" spans="1:4" x14ac:dyDescent="0.2">
      <c r="A2009" s="55">
        <v>1948</v>
      </c>
      <c r="B2009" s="1223">
        <f>'Cap Outlay Deprec 27'!C8</f>
        <v>3423191</v>
      </c>
      <c r="D2009" s="14" t="str">
        <f t="shared" si="30"/>
        <v>Error?</v>
      </c>
    </row>
    <row r="2010" spans="1:4" x14ac:dyDescent="0.2">
      <c r="A2010" s="55">
        <v>1949</v>
      </c>
      <c r="B2010" s="1223">
        <f>'Cap Outlay Deprec 27'!C10</f>
        <v>84170</v>
      </c>
      <c r="D2010" s="14" t="str">
        <f t="shared" si="30"/>
        <v>Error?</v>
      </c>
    </row>
    <row r="2011" spans="1:4" x14ac:dyDescent="0.2">
      <c r="A2011" s="55">
        <v>1950</v>
      </c>
      <c r="B2011" s="1223">
        <f>'Cap Outlay Deprec 27'!C12</f>
        <v>394431</v>
      </c>
      <c r="D2011" s="14" t="str">
        <f t="shared" si="30"/>
        <v>Error?</v>
      </c>
    </row>
    <row r="2012" spans="1:4" x14ac:dyDescent="0.2">
      <c r="A2012" s="55">
        <v>1951</v>
      </c>
      <c r="B2012" s="1223">
        <f>'Cap Outlay Deprec 27'!C13</f>
        <v>0</v>
      </c>
      <c r="D2012" s="14" t="str">
        <f t="shared" si="30"/>
        <v>Error?</v>
      </c>
    </row>
    <row r="2013" spans="1:4" x14ac:dyDescent="0.2">
      <c r="A2013" s="55">
        <v>1952</v>
      </c>
      <c r="B2013" s="1223">
        <f>'Cap Outlay Deprec 27'!C16</f>
        <v>3949329</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63625</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5676</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69301</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0</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0</v>
      </c>
      <c r="C2025" s="14" t="s">
        <v>672</v>
      </c>
      <c r="D2025" s="14" t="str">
        <f t="shared" si="30"/>
        <v>Error?</v>
      </c>
    </row>
    <row r="2026" spans="1:4" x14ac:dyDescent="0.2">
      <c r="A2026" s="55">
        <v>1965</v>
      </c>
      <c r="B2026" s="1223">
        <f>'Cap Outlay Deprec 27'!F5</f>
        <v>47537</v>
      </c>
      <c r="C2026" s="14" t="s">
        <v>672</v>
      </c>
      <c r="D2026" s="14" t="str">
        <f t="shared" si="30"/>
        <v>Error?</v>
      </c>
    </row>
    <row r="2027" spans="1:4" x14ac:dyDescent="0.2">
      <c r="A2027" s="55">
        <v>1966</v>
      </c>
      <c r="B2027" s="1223">
        <f>'Cap Outlay Deprec 27'!F8</f>
        <v>3486816</v>
      </c>
      <c r="C2027" s="14" t="s">
        <v>672</v>
      </c>
      <c r="D2027" s="14" t="str">
        <f t="shared" si="30"/>
        <v>Error?</v>
      </c>
    </row>
    <row r="2028" spans="1:4" x14ac:dyDescent="0.2">
      <c r="A2028" s="55">
        <v>1967</v>
      </c>
      <c r="B2028" s="1223">
        <f>'Cap Outlay Deprec 27'!F10</f>
        <v>84170</v>
      </c>
      <c r="C2028" s="14" t="s">
        <v>672</v>
      </c>
      <c r="D2028" s="14" t="str">
        <f t="shared" si="30"/>
        <v>Error?</v>
      </c>
    </row>
    <row r="2029" spans="1:4" x14ac:dyDescent="0.2">
      <c r="A2029" s="55">
        <v>1968</v>
      </c>
      <c r="B2029" s="1223">
        <f>'Cap Outlay Deprec 27'!F12</f>
        <v>400107</v>
      </c>
      <c r="C2029" s="14" t="s">
        <v>672</v>
      </c>
      <c r="D2029" s="14" t="str">
        <f t="shared" si="30"/>
        <v>Error?</v>
      </c>
    </row>
    <row r="2030" spans="1:4" x14ac:dyDescent="0.2">
      <c r="A2030" s="55">
        <v>1969</v>
      </c>
      <c r="B2030" s="1223">
        <f>'Cap Outlay Deprec 27'!F13</f>
        <v>0</v>
      </c>
      <c r="C2030" s="14" t="s">
        <v>672</v>
      </c>
      <c r="D2030" s="14" t="str">
        <f t="shared" si="30"/>
        <v>Error?</v>
      </c>
    </row>
    <row r="2031" spans="1:4" x14ac:dyDescent="0.2">
      <c r="A2031" s="55">
        <v>1970</v>
      </c>
      <c r="B2031" s="1223">
        <f>'Cap Outlay Deprec 27'!F16</f>
        <v>4018630</v>
      </c>
      <c r="C2031" s="14" t="s">
        <v>672</v>
      </c>
      <c r="D2031" s="14" t="str">
        <f t="shared" si="30"/>
        <v>Error?</v>
      </c>
    </row>
    <row r="2032" spans="1:4" x14ac:dyDescent="0.2">
      <c r="A2032" s="83">
        <v>1971</v>
      </c>
      <c r="D2032" s="14" t="str">
        <f t="shared" si="30"/>
        <v>OK</v>
      </c>
    </row>
    <row r="2033" spans="1:4" x14ac:dyDescent="0.2">
      <c r="A2033" s="55">
        <v>1972</v>
      </c>
      <c r="B2033" s="1223">
        <f>'Cap Outlay Deprec 27'!H8</f>
        <v>1346565</v>
      </c>
      <c r="D2033" s="14" t="str">
        <f t="shared" si="30"/>
        <v>Error?</v>
      </c>
    </row>
    <row r="2034" spans="1:4" x14ac:dyDescent="0.2">
      <c r="A2034" s="55">
        <v>1973</v>
      </c>
      <c r="B2034" s="1223">
        <f>'Cap Outlay Deprec 27'!H10</f>
        <v>51433</v>
      </c>
      <c r="D2034" s="14" t="str">
        <f t="shared" si="30"/>
        <v>Error?</v>
      </c>
    </row>
    <row r="2035" spans="1:4" x14ac:dyDescent="0.2">
      <c r="A2035" s="55">
        <v>1974</v>
      </c>
      <c r="B2035" s="1223">
        <f>'Cap Outlay Deprec 27'!H12</f>
        <v>388215</v>
      </c>
      <c r="D2035" s="14" t="str">
        <f t="shared" si="30"/>
        <v>Error?</v>
      </c>
    </row>
    <row r="2036" spans="1:4" x14ac:dyDescent="0.2">
      <c r="A2036" s="55">
        <v>1975</v>
      </c>
      <c r="B2036" s="1223">
        <f>'Cap Outlay Deprec 27'!H13</f>
        <v>0</v>
      </c>
      <c r="D2036" s="14" t="str">
        <f t="shared" si="30"/>
        <v>Error?</v>
      </c>
    </row>
    <row r="2037" spans="1:4" x14ac:dyDescent="0.2">
      <c r="A2037" s="55">
        <v>1976</v>
      </c>
      <c r="B2037" s="1223">
        <f>'Cap Outlay Deprec 27'!H16</f>
        <v>1786213</v>
      </c>
      <c r="C2037" s="14" t="s">
        <v>672</v>
      </c>
      <c r="D2037" s="14" t="str">
        <f t="shared" si="30"/>
        <v>Error?</v>
      </c>
    </row>
    <row r="2038" spans="1:4" x14ac:dyDescent="0.2">
      <c r="A2038" s="83">
        <v>1977</v>
      </c>
      <c r="D2038" s="14" t="str">
        <f t="shared" si="30"/>
        <v>OK</v>
      </c>
    </row>
    <row r="2039" spans="1:4" x14ac:dyDescent="0.2">
      <c r="A2039" s="55">
        <v>1978</v>
      </c>
      <c r="B2039" s="1223">
        <f>'Cap Outlay Deprec 27'!I8</f>
        <v>69100</v>
      </c>
      <c r="D2039" s="14" t="str">
        <f t="shared" si="30"/>
        <v>Error?</v>
      </c>
    </row>
    <row r="2040" spans="1:4" x14ac:dyDescent="0.2">
      <c r="A2040" s="55">
        <v>1979</v>
      </c>
      <c r="B2040" s="1223">
        <f>'Cap Outlay Deprec 27'!I10</f>
        <v>4208</v>
      </c>
      <c r="D2040" s="14" t="str">
        <f t="shared" si="30"/>
        <v>Error?</v>
      </c>
    </row>
    <row r="2041" spans="1:4" x14ac:dyDescent="0.2">
      <c r="A2041" s="55">
        <v>1980</v>
      </c>
      <c r="B2041" s="1223">
        <f>'Cap Outlay Deprec 27'!I12</f>
        <v>1015</v>
      </c>
      <c r="D2041" s="14" t="str">
        <f t="shared" si="30"/>
        <v>Error?</v>
      </c>
    </row>
    <row r="2042" spans="1:4" x14ac:dyDescent="0.2">
      <c r="A2042" s="55">
        <v>1981</v>
      </c>
      <c r="B2042" s="1223">
        <f>'Cap Outlay Deprec 27'!I13</f>
        <v>0</v>
      </c>
      <c r="D2042" s="14" t="str">
        <f t="shared" si="30"/>
        <v>Error?</v>
      </c>
    </row>
    <row r="2043" spans="1:4" x14ac:dyDescent="0.2">
      <c r="A2043" s="55">
        <v>1982</v>
      </c>
      <c r="B2043" s="1223">
        <f>'Cap Outlay Deprec 27'!I16</f>
        <v>74323</v>
      </c>
      <c r="C2043" s="14" t="s">
        <v>672</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0</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0</v>
      </c>
      <c r="C2049" s="14" t="s">
        <v>672</v>
      </c>
      <c r="D2049" s="14" t="str">
        <f t="shared" si="31"/>
        <v>Error?</v>
      </c>
    </row>
    <row r="2050" spans="1:4" x14ac:dyDescent="0.2">
      <c r="A2050" s="83">
        <v>1989</v>
      </c>
      <c r="D2050" s="14" t="str">
        <f t="shared" si="31"/>
        <v>OK</v>
      </c>
    </row>
    <row r="2051" spans="1:4" x14ac:dyDescent="0.2">
      <c r="A2051" s="55">
        <v>1990</v>
      </c>
      <c r="B2051" s="1223">
        <f>'Cap Outlay Deprec 27'!K8</f>
        <v>1415665</v>
      </c>
      <c r="C2051" s="14" t="s">
        <v>672</v>
      </c>
      <c r="D2051" s="14" t="str">
        <f t="shared" si="31"/>
        <v>Error?</v>
      </c>
    </row>
    <row r="2052" spans="1:4" x14ac:dyDescent="0.2">
      <c r="A2052" s="55">
        <v>1991</v>
      </c>
      <c r="B2052" s="1223">
        <f>'Cap Outlay Deprec 27'!K10</f>
        <v>55641</v>
      </c>
      <c r="C2052" s="14" t="s">
        <v>672</v>
      </c>
      <c r="D2052" s="14" t="str">
        <f t="shared" si="31"/>
        <v>Error?</v>
      </c>
    </row>
    <row r="2053" spans="1:4" x14ac:dyDescent="0.2">
      <c r="A2053" s="55">
        <v>1992</v>
      </c>
      <c r="B2053" s="1223">
        <f>'Cap Outlay Deprec 27'!K12</f>
        <v>389230</v>
      </c>
      <c r="C2053" s="14" t="s">
        <v>672</v>
      </c>
      <c r="D2053" s="14" t="str">
        <f t="shared" si="31"/>
        <v>Error?</v>
      </c>
    </row>
    <row r="2054" spans="1:4" x14ac:dyDescent="0.2">
      <c r="A2054" s="55">
        <v>1993</v>
      </c>
      <c r="B2054" s="1223">
        <f>'Cap Outlay Deprec 27'!K13</f>
        <v>0</v>
      </c>
      <c r="C2054" s="14" t="s">
        <v>672</v>
      </c>
      <c r="D2054" s="14" t="str">
        <f t="shared" si="31"/>
        <v>Error?</v>
      </c>
    </row>
    <row r="2055" spans="1:4" x14ac:dyDescent="0.2">
      <c r="A2055" s="55">
        <v>1994</v>
      </c>
      <c r="B2055" s="1223">
        <f>'Cap Outlay Deprec 27'!K16</f>
        <v>1860536</v>
      </c>
      <c r="C2055" s="14" t="s">
        <v>672</v>
      </c>
      <c r="D2055" s="14" t="str">
        <f t="shared" si="31"/>
        <v>Error?</v>
      </c>
    </row>
    <row r="2056" spans="1:4" x14ac:dyDescent="0.2">
      <c r="A2056" s="55">
        <v>1995</v>
      </c>
      <c r="B2056" s="1223">
        <f>'Cap Outlay Deprec 27'!L5</f>
        <v>47537</v>
      </c>
      <c r="C2056" s="14" t="s">
        <v>672</v>
      </c>
      <c r="D2056" s="14" t="str">
        <f t="shared" si="31"/>
        <v>Error?</v>
      </c>
    </row>
    <row r="2057" spans="1:4" x14ac:dyDescent="0.2">
      <c r="A2057" s="55">
        <v>1996</v>
      </c>
      <c r="B2057" s="1223">
        <f>'Cap Outlay Deprec 27'!L8</f>
        <v>2071151</v>
      </c>
      <c r="C2057" s="14" t="s">
        <v>672</v>
      </c>
      <c r="D2057" s="14" t="str">
        <f t="shared" si="31"/>
        <v>Error?</v>
      </c>
    </row>
    <row r="2058" spans="1:4" x14ac:dyDescent="0.2">
      <c r="A2058" s="55">
        <v>1997</v>
      </c>
      <c r="B2058" s="1223">
        <f>'Cap Outlay Deprec 27'!L10</f>
        <v>28529</v>
      </c>
      <c r="C2058" s="14" t="s">
        <v>672</v>
      </c>
      <c r="D2058" s="14" t="str">
        <f t="shared" si="31"/>
        <v>Error?</v>
      </c>
    </row>
    <row r="2059" spans="1:4" x14ac:dyDescent="0.2">
      <c r="A2059" s="55">
        <v>1998</v>
      </c>
      <c r="B2059" s="1223">
        <f>'Cap Outlay Deprec 27'!L12</f>
        <v>10877</v>
      </c>
      <c r="C2059" s="14" t="s">
        <v>672</v>
      </c>
      <c r="D2059" s="14" t="str">
        <f t="shared" si="31"/>
        <v>Error?</v>
      </c>
    </row>
    <row r="2060" spans="1:4" x14ac:dyDescent="0.2">
      <c r="A2060" s="55">
        <v>1999</v>
      </c>
      <c r="B2060" s="1223">
        <f>'Cap Outlay Deprec 27'!L13</f>
        <v>0</v>
      </c>
      <c r="C2060" s="14" t="s">
        <v>672</v>
      </c>
      <c r="D2060" s="14" t="str">
        <f t="shared" si="31"/>
        <v>Error?</v>
      </c>
    </row>
    <row r="2061" spans="1:4" x14ac:dyDescent="0.2">
      <c r="A2061" s="55">
        <v>2000</v>
      </c>
      <c r="B2061" s="1223">
        <f>'Cap Outlay Deprec 27'!L16</f>
        <v>2158094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429350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430064</v>
      </c>
      <c r="C2088" s="14" t="s">
        <v>672</v>
      </c>
      <c r="D2088" s="14" t="str">
        <f t="shared" si="31"/>
        <v>Error?</v>
      </c>
    </row>
    <row r="2089" spans="1:4" x14ac:dyDescent="0.2">
      <c r="A2089" s="55">
        <v>2028</v>
      </c>
      <c r="B2089" s="1223">
        <f>'Expenditures 15-22'!K92</f>
        <v>0</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87</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1616883</v>
      </c>
      <c r="C2551" s="14" t="s">
        <v>672</v>
      </c>
      <c r="D2551" s="14" t="str">
        <f t="shared" si="38"/>
        <v>Error?</v>
      </c>
    </row>
    <row r="2552" spans="1:4" x14ac:dyDescent="0.2">
      <c r="A2552" s="83">
        <v>2491</v>
      </c>
      <c r="D2552" s="14" t="str">
        <f t="shared" si="38"/>
        <v>OK</v>
      </c>
    </row>
    <row r="2553" spans="1:4" x14ac:dyDescent="0.2">
      <c r="A2553" s="55">
        <v>2492</v>
      </c>
      <c r="B2553" s="1223">
        <f>'Acct Summary 7-8'!C6</f>
        <v>281713</v>
      </c>
      <c r="C2553" s="14" t="s">
        <v>672</v>
      </c>
      <c r="D2553" s="14" t="str">
        <f t="shared" si="38"/>
        <v>Error?</v>
      </c>
    </row>
    <row r="2554" spans="1:4" x14ac:dyDescent="0.2">
      <c r="A2554" s="55">
        <v>2493</v>
      </c>
      <c r="B2554" s="1223">
        <f>'Acct Summary 7-8'!C7</f>
        <v>255972</v>
      </c>
      <c r="C2554" s="14" t="s">
        <v>672</v>
      </c>
      <c r="D2554" s="14" t="str">
        <f t="shared" si="38"/>
        <v>Error?</v>
      </c>
    </row>
    <row r="2555" spans="1:4" x14ac:dyDescent="0.2">
      <c r="A2555" s="55">
        <v>2494</v>
      </c>
      <c r="B2555" s="1223">
        <f>'Acct Summary 7-8'!C8</f>
        <v>2154568</v>
      </c>
      <c r="C2555" s="14" t="s">
        <v>672</v>
      </c>
      <c r="D2555" s="14" t="str">
        <f t="shared" si="38"/>
        <v>Error?</v>
      </c>
    </row>
    <row r="2556" spans="1:4" x14ac:dyDescent="0.2">
      <c r="A2556" s="55">
        <v>2495</v>
      </c>
      <c r="B2556" s="1223">
        <f>'Acct Summary 7-8'!C12</f>
        <v>1670116</v>
      </c>
      <c r="C2556" s="14" t="s">
        <v>672</v>
      </c>
      <c r="D2556" s="14" t="str">
        <f t="shared" si="38"/>
        <v>Error?</v>
      </c>
    </row>
    <row r="2557" spans="1:4" x14ac:dyDescent="0.2">
      <c r="A2557" s="55">
        <v>2496</v>
      </c>
      <c r="B2557" s="1223">
        <f>'Acct Summary 7-8'!C13</f>
        <v>754573</v>
      </c>
      <c r="C2557" s="14" t="s">
        <v>672</v>
      </c>
      <c r="D2557" s="14" t="str">
        <f t="shared" si="38"/>
        <v>Error?</v>
      </c>
    </row>
    <row r="2558" spans="1:4" x14ac:dyDescent="0.2">
      <c r="A2558" s="55">
        <v>2497</v>
      </c>
      <c r="B2558" s="1223">
        <f>'Acct Summary 7-8'!C14</f>
        <v>6851</v>
      </c>
      <c r="C2558" s="14" t="s">
        <v>672</v>
      </c>
      <c r="D2558" s="14" t="str">
        <f t="shared" si="38"/>
        <v>Error?</v>
      </c>
    </row>
    <row r="2559" spans="1:4" x14ac:dyDescent="0.2">
      <c r="A2559" s="55">
        <v>2498</v>
      </c>
      <c r="B2559" s="1223">
        <f>'Acct Summary 7-8'!C15</f>
        <v>430064</v>
      </c>
      <c r="C2559" s="14" t="s">
        <v>672</v>
      </c>
      <c r="D2559" s="14" t="str">
        <f t="shared" ref="D2559:D2622" si="39">IF(ISBLANK(B2559),"OK",IF(A2559-B2559=0,"OK","Error?"))</f>
        <v>Error?</v>
      </c>
    </row>
    <row r="2560" spans="1:4" x14ac:dyDescent="0.2">
      <c r="A2560" s="55">
        <v>2499</v>
      </c>
      <c r="B2560" s="1223">
        <f>'Acct Summary 7-8'!C16</f>
        <v>0</v>
      </c>
      <c r="C2560" s="14" t="s">
        <v>672</v>
      </c>
      <c r="D2560" s="14" t="str">
        <f t="shared" si="39"/>
        <v>Error?</v>
      </c>
    </row>
    <row r="2561" spans="1:4" x14ac:dyDescent="0.2">
      <c r="A2561" s="55">
        <v>2500</v>
      </c>
      <c r="B2561" s="1223">
        <f>'Acct Summary 7-8'!C17</f>
        <v>2861604</v>
      </c>
      <c r="C2561" s="14" t="s">
        <v>672</v>
      </c>
      <c r="D2561" s="14" t="str">
        <f t="shared" si="39"/>
        <v>Error?</v>
      </c>
    </row>
    <row r="2562" spans="1:4" x14ac:dyDescent="0.2">
      <c r="A2562" s="55">
        <v>2501</v>
      </c>
      <c r="B2562" s="1223">
        <f>'Acct Summary 7-8'!C20</f>
        <v>-707036</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225650</v>
      </c>
      <c r="C2564" s="14" t="s">
        <v>672</v>
      </c>
      <c r="D2564" s="14" t="str">
        <f t="shared" si="39"/>
        <v>Error?</v>
      </c>
    </row>
    <row r="2565" spans="1:4" x14ac:dyDescent="0.2">
      <c r="A2565" s="83">
        <v>2504</v>
      </c>
      <c r="D2565" s="14" t="str">
        <f t="shared" si="39"/>
        <v>OK</v>
      </c>
    </row>
    <row r="2566" spans="1:4" x14ac:dyDescent="0.2">
      <c r="A2566" s="55">
        <v>2505</v>
      </c>
      <c r="B2566" s="1223">
        <f>'Acct Summary 7-8'!D6</f>
        <v>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225650</v>
      </c>
      <c r="C2568" s="14" t="s">
        <v>672</v>
      </c>
      <c r="D2568" s="14" t="str">
        <f t="shared" si="39"/>
        <v>Error?</v>
      </c>
    </row>
    <row r="2569" spans="1:4" x14ac:dyDescent="0.2">
      <c r="A2569" s="55">
        <v>2508</v>
      </c>
      <c r="B2569" s="1223">
        <f>'Acct Summary 7-8'!D13</f>
        <v>276417</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276417</v>
      </c>
      <c r="C2573" s="14" t="s">
        <v>672</v>
      </c>
      <c r="D2573" s="14" t="str">
        <f t="shared" si="39"/>
        <v>Error?</v>
      </c>
    </row>
    <row r="2574" spans="1:4" x14ac:dyDescent="0.2">
      <c r="A2574" s="55">
        <v>2513</v>
      </c>
      <c r="B2574" s="1223">
        <f>'Acct Summary 7-8'!D20</f>
        <v>-50767</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16179</v>
      </c>
      <c r="C2591" s="14" t="s">
        <v>672</v>
      </c>
      <c r="D2591" s="14" t="str">
        <f t="shared" si="39"/>
        <v>Error?</v>
      </c>
    </row>
    <row r="2592" spans="1:4" x14ac:dyDescent="0.2">
      <c r="A2592" s="83">
        <v>2531</v>
      </c>
      <c r="D2592" s="14" t="str">
        <f t="shared" si="39"/>
        <v>OK</v>
      </c>
    </row>
    <row r="2593" spans="1:4" x14ac:dyDescent="0.2">
      <c r="A2593" s="55">
        <v>2532</v>
      </c>
      <c r="B2593" s="1223">
        <f>'Acct Summary 7-8'!F6</f>
        <v>42165</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58344</v>
      </c>
      <c r="C2595" s="14" t="s">
        <v>672</v>
      </c>
      <c r="D2595" s="14" t="str">
        <f t="shared" si="39"/>
        <v>Error?</v>
      </c>
    </row>
    <row r="2596" spans="1:4" x14ac:dyDescent="0.2">
      <c r="A2596" s="55">
        <v>2535</v>
      </c>
      <c r="B2596" s="1223">
        <f>'Acct Summary 7-8'!F13</f>
        <v>73693</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73693</v>
      </c>
      <c r="C2600" s="14" t="s">
        <v>672</v>
      </c>
      <c r="D2600" s="14" t="str">
        <f t="shared" si="39"/>
        <v>Error?</v>
      </c>
    </row>
    <row r="2601" spans="1:4" x14ac:dyDescent="0.2">
      <c r="A2601" s="55">
        <v>2540</v>
      </c>
      <c r="B2601" s="1223">
        <f>'Acct Summary 7-8'!F20</f>
        <v>-15349</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65220</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65220</v>
      </c>
      <c r="C2606" s="14" t="s">
        <v>672</v>
      </c>
      <c r="D2606" s="14" t="str">
        <f t="shared" si="39"/>
        <v>Error?</v>
      </c>
    </row>
    <row r="2607" spans="1:4" x14ac:dyDescent="0.2">
      <c r="A2607" s="55">
        <v>2546</v>
      </c>
      <c r="B2607" s="1223">
        <f>'Acct Summary 7-8'!G12</f>
        <v>24628</v>
      </c>
      <c r="C2607" s="14" t="s">
        <v>672</v>
      </c>
      <c r="D2607" s="14" t="str">
        <f t="shared" si="39"/>
        <v>Error?</v>
      </c>
    </row>
    <row r="2608" spans="1:4" x14ac:dyDescent="0.2">
      <c r="A2608" s="55">
        <v>2547</v>
      </c>
      <c r="B2608" s="1223">
        <f>'Acct Summary 7-8'!G13</f>
        <v>38498</v>
      </c>
      <c r="C2608" s="14" t="s">
        <v>672</v>
      </c>
      <c r="D2608" s="14" t="str">
        <f t="shared" si="39"/>
        <v>Error?</v>
      </c>
    </row>
    <row r="2609" spans="1:4" x14ac:dyDescent="0.2">
      <c r="A2609" s="55">
        <v>2548</v>
      </c>
      <c r="B2609" s="1223">
        <f>'Acct Summary 7-8'!G14</f>
        <v>0</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63126</v>
      </c>
      <c r="C2612" s="14" t="s">
        <v>672</v>
      </c>
      <c r="D2612" s="14" t="str">
        <f t="shared" si="39"/>
        <v>Error?</v>
      </c>
    </row>
    <row r="2613" spans="1:4" x14ac:dyDescent="0.2">
      <c r="A2613" s="55">
        <v>2552</v>
      </c>
      <c r="B2613" s="1223">
        <f>'Acct Summary 7-8'!G20</f>
        <v>2094</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144656</v>
      </c>
      <c r="C2630" s="14" t="s">
        <v>672</v>
      </c>
      <c r="D2630" s="14" t="str">
        <f t="shared" si="40"/>
        <v>Error?</v>
      </c>
    </row>
    <row r="2631" spans="1:4" x14ac:dyDescent="0.2">
      <c r="A2631" s="55">
        <v>2570</v>
      </c>
      <c r="B2631" s="1223">
        <f>'Acct Summary 7-8'!E6</f>
        <v>0</v>
      </c>
      <c r="C2631" s="14" t="s">
        <v>672</v>
      </c>
      <c r="D2631" s="14" t="str">
        <f t="shared" si="40"/>
        <v>Error?</v>
      </c>
    </row>
    <row r="2632" spans="1:4" x14ac:dyDescent="0.2">
      <c r="A2632" s="55">
        <v>2571</v>
      </c>
      <c r="B2632" s="1223">
        <f>'Acct Summary 7-8'!E8</f>
        <v>144656</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152780</v>
      </c>
      <c r="C2634" s="14" t="s">
        <v>672</v>
      </c>
      <c r="D2634" s="14" t="str">
        <f t="shared" si="40"/>
        <v>Error?</v>
      </c>
    </row>
    <row r="2635" spans="1:4" x14ac:dyDescent="0.2">
      <c r="A2635" s="55">
        <v>2574</v>
      </c>
      <c r="B2635" s="1223">
        <f>'Acct Summary 7-8'!E17</f>
        <v>152780</v>
      </c>
      <c r="C2635" s="14" t="s">
        <v>672</v>
      </c>
      <c r="D2635" s="14" t="str">
        <f t="shared" si="40"/>
        <v>Error?</v>
      </c>
    </row>
    <row r="2636" spans="1:4" x14ac:dyDescent="0.2">
      <c r="A2636" s="55">
        <v>2575</v>
      </c>
      <c r="B2636" s="1223">
        <f>'Acct Summary 7-8'!E20</f>
        <v>-8124</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100</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100</v>
      </c>
      <c r="C2658" s="14" t="s">
        <v>672</v>
      </c>
      <c r="D2658" s="14" t="str">
        <f t="shared" si="40"/>
        <v>Error?</v>
      </c>
    </row>
    <row r="2659" spans="1:4" x14ac:dyDescent="0.2">
      <c r="A2659" s="55">
        <v>2598</v>
      </c>
      <c r="B2659" s="1223">
        <f>'Acct Summary 7-8'!H13</f>
        <v>0</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0</v>
      </c>
      <c r="C2661" s="14" t="s">
        <v>672</v>
      </c>
      <c r="D2661" s="14" t="str">
        <f t="shared" si="40"/>
        <v>Error?</v>
      </c>
    </row>
    <row r="2662" spans="1:4" x14ac:dyDescent="0.2">
      <c r="A2662" s="55">
        <v>2601</v>
      </c>
      <c r="B2662" s="1223">
        <f>'Acct Summary 7-8'!H20</f>
        <v>100</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0</v>
      </c>
      <c r="D2718" s="14" t="str">
        <f t="shared" si="41"/>
        <v>Error?</v>
      </c>
    </row>
    <row r="2719" spans="1:4" x14ac:dyDescent="0.2">
      <c r="A2719" s="55">
        <v>2658</v>
      </c>
      <c r="B2719" s="1223">
        <f>'Expenditures 15-22'!D51</f>
        <v>0</v>
      </c>
      <c r="D2719" s="14" t="str">
        <f t="shared" si="41"/>
        <v>Error?</v>
      </c>
    </row>
    <row r="2720" spans="1:4" x14ac:dyDescent="0.2">
      <c r="A2720" s="55">
        <v>2659</v>
      </c>
      <c r="B2720" s="1223">
        <f>'Expenditures 15-22'!E51</f>
        <v>0</v>
      </c>
      <c r="D2720" s="14" t="str">
        <f t="shared" si="41"/>
        <v>Error?</v>
      </c>
    </row>
    <row r="2721" spans="1:4" x14ac:dyDescent="0.2">
      <c r="A2721" s="55">
        <v>2660</v>
      </c>
      <c r="B2721" s="1223">
        <f>'Expenditures 15-22'!F51</f>
        <v>0</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0</v>
      </c>
      <c r="D2723" s="14" t="str">
        <f t="shared" si="41"/>
        <v>Error?</v>
      </c>
    </row>
    <row r="2724" spans="1:4" x14ac:dyDescent="0.2">
      <c r="A2724" s="55">
        <v>2663</v>
      </c>
      <c r="B2724" s="1223">
        <f>'Expenditures 15-22'!K51</f>
        <v>0</v>
      </c>
      <c r="C2724" s="14" t="s">
        <v>672</v>
      </c>
      <c r="D2724" s="14" t="str">
        <f t="shared" si="41"/>
        <v>Error?</v>
      </c>
    </row>
    <row r="2725" spans="1:4" x14ac:dyDescent="0.2">
      <c r="A2725" s="55">
        <v>2664</v>
      </c>
      <c r="B2725" s="1223">
        <f>'Expenditures 15-22'!D241</f>
        <v>0</v>
      </c>
      <c r="D2725" s="14" t="str">
        <f t="shared" si="41"/>
        <v>Error?</v>
      </c>
    </row>
    <row r="2726" spans="1:4" x14ac:dyDescent="0.2">
      <c r="A2726" s="55">
        <v>2665</v>
      </c>
      <c r="B2726" s="1223">
        <f>'Expenditures 15-22'!K241</f>
        <v>0</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714</v>
      </c>
      <c r="C2789" s="14" t="s">
        <v>672</v>
      </c>
      <c r="D2789" s="14" t="str">
        <f t="shared" si="42"/>
        <v>Error?</v>
      </c>
    </row>
    <row r="2790" spans="1:4" x14ac:dyDescent="0.2">
      <c r="A2790" s="55">
        <v>2729</v>
      </c>
      <c r="B2790" s="1223">
        <f>'Expenditures 15-22'!E102</f>
        <v>714</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1344643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29613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1344643</v>
      </c>
      <c r="D2912" s="14" t="str">
        <f t="shared" si="44"/>
        <v>Error?</v>
      </c>
    </row>
    <row r="2913" spans="1:4" x14ac:dyDescent="0.2">
      <c r="A2913" s="55">
        <v>2852</v>
      </c>
      <c r="B2913" s="1223">
        <f>'Assets-Liab 5-6'!I41</f>
        <v>1344643</v>
      </c>
      <c r="C2913" s="14" t="s">
        <v>672</v>
      </c>
      <c r="D2913" s="14" t="str">
        <f t="shared" si="44"/>
        <v>Error?</v>
      </c>
    </row>
    <row r="2914" spans="1:4" x14ac:dyDescent="0.2">
      <c r="A2914" s="55">
        <v>2853</v>
      </c>
      <c r="B2914" s="1223">
        <f>'Assets-Liab 5-6'!L33</f>
        <v>29613</v>
      </c>
      <c r="D2914" s="14" t="str">
        <f t="shared" si="44"/>
        <v>Error?</v>
      </c>
    </row>
    <row r="2915" spans="1:4" x14ac:dyDescent="0.2">
      <c r="A2915" s="83">
        <v>2854</v>
      </c>
      <c r="D2915" s="14" t="str">
        <f t="shared" si="44"/>
        <v>OK</v>
      </c>
    </row>
    <row r="2916" spans="1:4" x14ac:dyDescent="0.2">
      <c r="A2916" s="55">
        <v>2855</v>
      </c>
      <c r="B2916" s="1223">
        <f>'Assets-Liab 5-6'!L34</f>
        <v>29613</v>
      </c>
      <c r="C2916" s="14" t="s">
        <v>672</v>
      </c>
      <c r="D2916" s="14" t="str">
        <f t="shared" si="44"/>
        <v>Error?</v>
      </c>
    </row>
    <row r="2917" spans="1:4" x14ac:dyDescent="0.2">
      <c r="A2917" s="55">
        <v>2856</v>
      </c>
      <c r="B2917" s="1223">
        <f>'Assets-Liab 5-6'!L41</f>
        <v>29613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714</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429350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672</v>
      </c>
      <c r="D2973" s="14" t="str">
        <f t="shared" si="45"/>
        <v>Error?</v>
      </c>
    </row>
    <row r="2974" spans="1:4" x14ac:dyDescent="0.2">
      <c r="A2974" s="55">
        <v>2913</v>
      </c>
      <c r="B2974" s="1223">
        <f>'Expenditures 15-22'!K79</f>
        <v>430064</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0</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0</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75</v>
      </c>
      <c r="D3055" s="14" t="str">
        <f t="shared" si="46"/>
        <v>Error?</v>
      </c>
    </row>
    <row r="3056" spans="1:4" x14ac:dyDescent="0.2">
      <c r="A3056" s="55">
        <v>2995</v>
      </c>
      <c r="B3056" s="1223">
        <f>'Expenditures 15-22'!D10</f>
        <v>2591</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2666</v>
      </c>
      <c r="C3062" s="14" t="s">
        <v>672</v>
      </c>
      <c r="D3062" s="14" t="str">
        <f t="shared" si="46"/>
        <v>Error?</v>
      </c>
    </row>
    <row r="3063" spans="1:4" x14ac:dyDescent="0.2">
      <c r="A3063" s="83">
        <v>3002</v>
      </c>
      <c r="D3063" s="14" t="str">
        <f t="shared" si="46"/>
        <v>OK</v>
      </c>
    </row>
    <row r="3064" spans="1:4" x14ac:dyDescent="0.2">
      <c r="A3064" s="55">
        <v>3003</v>
      </c>
      <c r="B3064" s="1223">
        <f>'Expenditures 15-22'!D213</f>
        <v>2</v>
      </c>
      <c r="D3064" s="14" t="str">
        <f t="shared" si="46"/>
        <v>Error?</v>
      </c>
    </row>
    <row r="3065" spans="1:4" x14ac:dyDescent="0.2">
      <c r="A3065" s="55">
        <v>3004</v>
      </c>
      <c r="B3065" s="1223">
        <f>'Expenditures 15-22'!K213</f>
        <v>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18952</v>
      </c>
      <c r="C3225" s="14" t="s">
        <v>672</v>
      </c>
      <c r="D3225" s="14" t="str">
        <f t="shared" si="49"/>
        <v>Error?</v>
      </c>
    </row>
    <row r="3226" spans="1:4" x14ac:dyDescent="0.2">
      <c r="A3226" s="55">
        <v>3165</v>
      </c>
      <c r="B3226" s="1223">
        <f>'Acct Summary 7-8'!I8</f>
        <v>18952</v>
      </c>
      <c r="C3226" s="14" t="s">
        <v>672</v>
      </c>
      <c r="D3226" s="14" t="str">
        <f t="shared" si="49"/>
        <v>Error?</v>
      </c>
    </row>
    <row r="3227" spans="1:4" x14ac:dyDescent="0.2">
      <c r="A3227" s="55">
        <v>3166</v>
      </c>
      <c r="B3227" s="1223">
        <f>'Acct Summary 7-8'!I20</f>
        <v>18952</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672</v>
      </c>
      <c r="D3231" s="14" t="str">
        <f t="shared" si="49"/>
        <v>Error?</v>
      </c>
    </row>
    <row r="3232" spans="1:4" x14ac:dyDescent="0.2">
      <c r="A3232" s="55">
        <v>3171</v>
      </c>
      <c r="B3232" s="1223">
        <f>'Acct Summary 7-8'!C77</f>
        <v>0</v>
      </c>
      <c r="C3232" s="14" t="s">
        <v>672</v>
      </c>
      <c r="D3232" s="14" t="str">
        <f t="shared" si="49"/>
        <v>Error?</v>
      </c>
    </row>
    <row r="3233" spans="1:4" x14ac:dyDescent="0.2">
      <c r="A3233" s="55">
        <v>3172</v>
      </c>
      <c r="B3233" s="1223">
        <f>'Acct Summary 7-8'!C78</f>
        <v>-707036</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0</v>
      </c>
      <c r="C3237" s="14" t="s">
        <v>672</v>
      </c>
      <c r="D3237" s="14" t="str">
        <f t="shared" si="49"/>
        <v>Error?</v>
      </c>
    </row>
    <row r="3238" spans="1:4" x14ac:dyDescent="0.2">
      <c r="A3238" s="55">
        <v>3177</v>
      </c>
      <c r="B3238" s="1223">
        <f>'Acct Summary 7-8'!D77</f>
        <v>0</v>
      </c>
      <c r="C3238" s="14" t="s">
        <v>672</v>
      </c>
      <c r="D3238" s="14" t="str">
        <f t="shared" si="49"/>
        <v>Error?</v>
      </c>
    </row>
    <row r="3239" spans="1:4" x14ac:dyDescent="0.2">
      <c r="A3239" s="55">
        <v>3178</v>
      </c>
      <c r="B3239" s="1223">
        <f>'Acct Summary 7-8'!D78</f>
        <v>-50767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672</v>
      </c>
      <c r="D3254" s="14" t="str">
        <f t="shared" si="49"/>
        <v>Error?</v>
      </c>
    </row>
    <row r="3255" spans="1:4" x14ac:dyDescent="0.2">
      <c r="A3255" s="55">
        <v>3194</v>
      </c>
      <c r="B3255" s="1223">
        <f>'Acct Summary 7-8'!F77</f>
        <v>0</v>
      </c>
      <c r="C3255" s="14" t="s">
        <v>672</v>
      </c>
      <c r="D3255" s="14" t="str">
        <f t="shared" si="49"/>
        <v>Error?</v>
      </c>
    </row>
    <row r="3256" spans="1:4" x14ac:dyDescent="0.2">
      <c r="A3256" s="55">
        <v>3195</v>
      </c>
      <c r="B3256" s="1223">
        <f>'Acct Summary 7-8'!F78</f>
        <v>-15349</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2094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0</v>
      </c>
      <c r="C3277" s="14" t="s">
        <v>672</v>
      </c>
      <c r="D3277" s="14" t="str">
        <f t="shared" si="50"/>
        <v>Error?</v>
      </c>
    </row>
    <row r="3278" spans="1:4" x14ac:dyDescent="0.2">
      <c r="A3278" s="55">
        <v>3217</v>
      </c>
      <c r="B3278" s="1223">
        <f>'Acct Summary 7-8'!E78</f>
        <v>-8124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672</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672</v>
      </c>
      <c r="D3298" s="14" t="str">
        <f t="shared" si="50"/>
        <v>Error?</v>
      </c>
    </row>
    <row r="3299" spans="1:4" x14ac:dyDescent="0.2">
      <c r="A3299" s="55">
        <v>3238</v>
      </c>
      <c r="B3299" s="1223">
        <f>'Acct Summary 7-8'!H77</f>
        <v>0</v>
      </c>
      <c r="C3299" s="14" t="s">
        <v>672</v>
      </c>
      <c r="D3299" s="14" t="str">
        <f t="shared" si="50"/>
        <v>Error?</v>
      </c>
    </row>
    <row r="3300" spans="1:4" x14ac:dyDescent="0.2">
      <c r="A3300" s="55">
        <v>3239</v>
      </c>
      <c r="B3300" s="1223">
        <f>'Acct Summary 7-8'!H78</f>
        <v>100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18952</v>
      </c>
      <c r="C3320" s="14" t="s">
        <v>672</v>
      </c>
      <c r="D3320" s="14" t="str">
        <f t="shared" si="50"/>
        <v>Error?</v>
      </c>
    </row>
    <row r="3321" spans="1:4" x14ac:dyDescent="0.2">
      <c r="A3321" s="55">
        <v>3260</v>
      </c>
      <c r="B3321" s="1223">
        <f>'Acct Summary 7-8'!I79</f>
        <v>1325691</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1344643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209723</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4503</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43857</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69</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15687</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258152</v>
      </c>
      <c r="C3380" s="14" t="s">
        <v>672</v>
      </c>
      <c r="D3380" s="14" t="str">
        <f t="shared" si="51"/>
        <v>Error?</v>
      </c>
    </row>
    <row r="3381" spans="1:4" x14ac:dyDescent="0.2">
      <c r="A3381" s="55">
        <v>3320</v>
      </c>
      <c r="B3381" s="1223">
        <f>'Expenditures 15-22'!K19</f>
        <v>15687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15812</v>
      </c>
      <c r="D3387" s="14" t="str">
        <f t="shared" si="51"/>
        <v>Error?</v>
      </c>
    </row>
    <row r="3388" spans="1:4" x14ac:dyDescent="0.2">
      <c r="A3388" s="55">
        <v>3327</v>
      </c>
      <c r="B3388" s="1223">
        <f>'Expenditures 15-22'!D211</f>
        <v>6468</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15812</v>
      </c>
      <c r="C3390" s="14" t="s">
        <v>672</v>
      </c>
      <c r="D3390" s="14" t="str">
        <f t="shared" si="51"/>
        <v>Error?</v>
      </c>
    </row>
    <row r="3391" spans="1:4" x14ac:dyDescent="0.2">
      <c r="A3391" s="55">
        <v>3330</v>
      </c>
      <c r="B3391" s="1223">
        <f>'Expenditures 15-22'!K211</f>
        <v>6468</v>
      </c>
      <c r="C3391" s="14" t="s">
        <v>672</v>
      </c>
      <c r="D3391" s="14" t="str">
        <f t="shared" ref="D3391:D3454" si="52">IF(ISBLANK(B3391),"OK",IF(A3391-B3391=0,"OK","Error?"))</f>
        <v>Error?</v>
      </c>
    </row>
    <row r="3392" spans="1:4" x14ac:dyDescent="0.2">
      <c r="A3392" s="55">
        <v>3331</v>
      </c>
      <c r="B3392" s="122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33596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11419</v>
      </c>
      <c r="D3417" s="14" t="str">
        <f t="shared" si="52"/>
        <v>Error?</v>
      </c>
    </row>
    <row r="3418" spans="1:4" x14ac:dyDescent="0.2">
      <c r="A3418" s="83">
        <v>3357</v>
      </c>
      <c r="D3418" s="14" t="str">
        <f t="shared" si="52"/>
        <v>OK</v>
      </c>
    </row>
    <row r="3419" spans="1:4" x14ac:dyDescent="0.2">
      <c r="A3419" s="55">
        <v>3358</v>
      </c>
      <c r="B3419" s="1223">
        <f>'Assets-Liab 5-6'!F4</f>
        <v>104841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14219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14353</v>
      </c>
      <c r="D3425" s="14" t="str">
        <f t="shared" si="52"/>
        <v>Error?</v>
      </c>
    </row>
    <row r="3426" spans="1:4" x14ac:dyDescent="0.2">
      <c r="A3426" s="83">
        <v>3365</v>
      </c>
      <c r="D3426" s="14" t="str">
        <f t="shared" si="52"/>
        <v>OK</v>
      </c>
    </row>
    <row r="3427" spans="1:4" x14ac:dyDescent="0.2">
      <c r="A3427" s="55">
        <v>3366</v>
      </c>
      <c r="B3427" s="1223">
        <f>'Assets-Liab 5-6'!I4</f>
        <v>964844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29613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36356</v>
      </c>
      <c r="C3446" s="14" t="s">
        <v>672</v>
      </c>
      <c r="D3446" s="14" t="str">
        <f t="shared" si="52"/>
        <v>Error?</v>
      </c>
    </row>
    <row r="3447" spans="1:4" x14ac:dyDescent="0.2">
      <c r="A3447" s="55">
        <v>3386</v>
      </c>
      <c r="B3447" s="1223">
        <f>'Tax Sched 24'!D16</f>
        <v>15644</v>
      </c>
      <c r="C3447" s="14" t="s">
        <v>672</v>
      </c>
      <c r="D3447" s="14" t="str">
        <f t="shared" si="52"/>
        <v>Error?</v>
      </c>
    </row>
    <row r="3448" spans="1:4" x14ac:dyDescent="0.2">
      <c r="A3448" s="55">
        <v>3387</v>
      </c>
      <c r="B3448" s="1223">
        <f>'Tax Sched 24'!C16</f>
        <v>20712</v>
      </c>
      <c r="D3448" s="14" t="str">
        <f t="shared" si="52"/>
        <v>Error?</v>
      </c>
    </row>
    <row r="3449" spans="1:4" x14ac:dyDescent="0.2">
      <c r="A3449" s="55">
        <v>3388</v>
      </c>
      <c r="B3449" s="1223">
        <f>'Tax Sched 24'!F16</f>
        <v>20164</v>
      </c>
      <c r="C3449" s="14" t="s">
        <v>672</v>
      </c>
      <c r="D3449" s="14" t="str">
        <f t="shared" si="52"/>
        <v>Error?</v>
      </c>
    </row>
    <row r="3450" spans="1:4" x14ac:dyDescent="0.2">
      <c r="A3450" s="55">
        <v>3389</v>
      </c>
      <c r="B3450" s="1223">
        <f>'Tax Sched 24'!E16</f>
        <v>40876</v>
      </c>
      <c r="D3450" s="14" t="str">
        <f t="shared" si="52"/>
        <v>Error?</v>
      </c>
    </row>
    <row r="3451" spans="1:4" x14ac:dyDescent="0.2">
      <c r="A3451" s="55">
        <v>3390</v>
      </c>
      <c r="B3451" s="1223">
        <f>'Cap Outlay Deprec 27'!C15</f>
        <v>0</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0</v>
      </c>
      <c r="D3453" s="14" t="str">
        <f t="shared" si="52"/>
        <v>Error?</v>
      </c>
    </row>
    <row r="3454" spans="1:4" x14ac:dyDescent="0.2">
      <c r="A3454" s="55">
        <v>3393</v>
      </c>
      <c r="B3454" s="122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12848</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12848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12848</v>
      </c>
      <c r="D3567" s="14" t="str">
        <f t="shared" si="54"/>
        <v>Error?</v>
      </c>
    </row>
    <row r="3568" spans="1:4" x14ac:dyDescent="0.2">
      <c r="A3568" s="55">
        <v>3507</v>
      </c>
      <c r="B3568" s="1223">
        <f>'Assets-Liab 5-6'!K41</f>
        <v>12848</v>
      </c>
      <c r="C3568" s="14" t="s">
        <v>672</v>
      </c>
      <c r="D3568" s="14" t="str">
        <f t="shared" si="54"/>
        <v>Error?</v>
      </c>
    </row>
    <row r="3569" spans="1:4" x14ac:dyDescent="0.2">
      <c r="A3569" s="55">
        <v>3508</v>
      </c>
      <c r="B3569" s="1223">
        <f>'Acct Summary 7-8'!K4</f>
        <v>10074</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10074</v>
      </c>
      <c r="C3571" s="14" t="s">
        <v>672</v>
      </c>
      <c r="D3571" s="14" t="str">
        <f t="shared" si="54"/>
        <v>Error?</v>
      </c>
    </row>
    <row r="3572" spans="1:4" x14ac:dyDescent="0.2">
      <c r="A3572" s="55">
        <v>3511</v>
      </c>
      <c r="B3572" s="1223">
        <f>'Acct Summary 7-8'!K13</f>
        <v>2472</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2472</v>
      </c>
      <c r="C3575" s="14" t="s">
        <v>672</v>
      </c>
      <c r="D3575" s="14" t="str">
        <f t="shared" si="54"/>
        <v>Error?</v>
      </c>
    </row>
    <row r="3576" spans="1:4" x14ac:dyDescent="0.2">
      <c r="A3576" s="55">
        <v>3515</v>
      </c>
      <c r="B3576" s="1223">
        <f>'Acct Summary 7-8'!K20</f>
        <v>7602</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7602</v>
      </c>
      <c r="C3588" s="14" t="s">
        <v>672</v>
      </c>
      <c r="D3588" s="14" t="str">
        <f t="shared" si="55"/>
        <v>Error?</v>
      </c>
    </row>
    <row r="3589" spans="1:4" x14ac:dyDescent="0.2">
      <c r="A3589" s="55">
        <v>3528</v>
      </c>
      <c r="B3589" s="1223">
        <f>'Acct Summary 7-8'!K79</f>
        <v>5246</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12848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2472</v>
      </c>
      <c r="D3632" s="14" t="str">
        <f t="shared" si="55"/>
        <v>Error?</v>
      </c>
    </row>
    <row r="3633" spans="1:4" x14ac:dyDescent="0.2">
      <c r="A3633" s="55">
        <v>3572</v>
      </c>
      <c r="B3633" s="1223">
        <f>'Expenditures 15-22'!E339</f>
        <v>2472</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2472</v>
      </c>
      <c r="C3635" s="14" t="s">
        <v>672</v>
      </c>
      <c r="D3635" s="14" t="str">
        <f t="shared" si="55"/>
        <v>Error?</v>
      </c>
    </row>
    <row r="3636" spans="1:4" x14ac:dyDescent="0.2">
      <c r="A3636" s="55">
        <v>3575</v>
      </c>
      <c r="B3636" s="1223">
        <f>'Expenditures 15-22'!E354</f>
        <v>2472</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672</v>
      </c>
      <c r="D3649" s="14" t="str">
        <f t="shared" si="56"/>
        <v>Error?</v>
      </c>
    </row>
    <row r="3650" spans="1:4" x14ac:dyDescent="0.2">
      <c r="A3650" s="55">
        <v>3589</v>
      </c>
      <c r="B3650" s="1223">
        <f>'Expenditures 15-22'!G354</f>
        <v>0</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672</v>
      </c>
      <c r="D3668" s="14" t="str">
        <f t="shared" si="56"/>
        <v>Error?</v>
      </c>
    </row>
    <row r="3669" spans="1:4" x14ac:dyDescent="0.2">
      <c r="A3669" s="55">
        <v>3608</v>
      </c>
      <c r="B3669" s="1223">
        <f>'Expenditures 15-22'!K338</f>
        <v>2472</v>
      </c>
      <c r="C3669" s="14" t="s">
        <v>672</v>
      </c>
      <c r="D3669" s="14" t="str">
        <f t="shared" si="56"/>
        <v>Error?</v>
      </c>
    </row>
    <row r="3670" spans="1:4" x14ac:dyDescent="0.2">
      <c r="A3670" s="55">
        <v>3609</v>
      </c>
      <c r="B3670" s="1223">
        <f>'Expenditures 15-22'!K339</f>
        <v>2472</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2472</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2472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7602</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-27</v>
      </c>
      <c r="C3725" s="14" t="s">
        <v>672</v>
      </c>
      <c r="D3725" s="14" t="str">
        <f t="shared" si="57"/>
        <v>Error?</v>
      </c>
    </row>
    <row r="3726" spans="1:4" x14ac:dyDescent="0.2">
      <c r="A3726" s="55">
        <v>3665</v>
      </c>
      <c r="B3726" s="1223">
        <f>'Tax Sched 24'!D13</f>
        <v>-27</v>
      </c>
      <c r="C3726" s="14" t="s">
        <v>672</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672</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39196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585198</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2739766</v>
      </c>
      <c r="C4122" s="14" t="s">
        <v>672</v>
      </c>
      <c r="D4122" s="14" t="str">
        <f t="shared" si="63"/>
        <v>Error?</v>
      </c>
    </row>
    <row r="4123" spans="1:4" x14ac:dyDescent="0.2">
      <c r="A4123" s="55">
        <v>4062</v>
      </c>
      <c r="B4123" s="1223">
        <f>'Acct Summary 7-8'!D10</f>
        <v>225650</v>
      </c>
      <c r="C4123" s="14" t="s">
        <v>672</v>
      </c>
      <c r="D4123" s="14" t="str">
        <f t="shared" si="63"/>
        <v>Error?</v>
      </c>
    </row>
    <row r="4124" spans="1:4" x14ac:dyDescent="0.2">
      <c r="A4124" s="55">
        <v>4063</v>
      </c>
      <c r="B4124" s="1223">
        <f>'Acct Summary 7-8'!E10</f>
        <v>144656</v>
      </c>
      <c r="C4124" s="14" t="s">
        <v>672</v>
      </c>
      <c r="D4124" s="14" t="str">
        <f t="shared" si="63"/>
        <v>Error?</v>
      </c>
    </row>
    <row r="4125" spans="1:4" x14ac:dyDescent="0.2">
      <c r="A4125" s="55">
        <v>4064</v>
      </c>
      <c r="B4125" s="1223">
        <f>'Acct Summary 7-8'!F10</f>
        <v>58344</v>
      </c>
      <c r="C4125" s="14" t="s">
        <v>672</v>
      </c>
      <c r="D4125" s="14" t="str">
        <f t="shared" si="63"/>
        <v>Error?</v>
      </c>
    </row>
    <row r="4126" spans="1:4" x14ac:dyDescent="0.2">
      <c r="A4126" s="55">
        <v>4065</v>
      </c>
      <c r="B4126" s="1223">
        <f>'Acct Summary 7-8'!G10</f>
        <v>65220</v>
      </c>
      <c r="C4126" s="14" t="s">
        <v>672</v>
      </c>
      <c r="D4126" s="14" t="str">
        <f t="shared" si="63"/>
        <v>Error?</v>
      </c>
    </row>
    <row r="4127" spans="1:4" x14ac:dyDescent="0.2">
      <c r="A4127" s="55">
        <v>4066</v>
      </c>
      <c r="B4127" s="1223">
        <f>'Acct Summary 7-8'!H10</f>
        <v>100</v>
      </c>
      <c r="C4127" s="14" t="s">
        <v>672</v>
      </c>
      <c r="D4127" s="14" t="str">
        <f t="shared" si="63"/>
        <v>Error?</v>
      </c>
    </row>
    <row r="4128" spans="1:4" x14ac:dyDescent="0.2">
      <c r="A4128" s="55">
        <v>4067</v>
      </c>
      <c r="B4128" s="1223">
        <f>'Acct Summary 7-8'!I10</f>
        <v>18952</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10074</v>
      </c>
      <c r="C4130" s="14" t="s">
        <v>672</v>
      </c>
      <c r="D4130" s="14" t="str">
        <f t="shared" si="63"/>
        <v>Error?</v>
      </c>
    </row>
    <row r="4131" spans="1:4" x14ac:dyDescent="0.2">
      <c r="A4131" s="55">
        <v>4070</v>
      </c>
      <c r="B4131" s="1223">
        <f>'Acct Summary 7-8'!C18</f>
        <v>585198</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3446802</v>
      </c>
      <c r="C4136" s="14" t="s">
        <v>672</v>
      </c>
      <c r="D4136" s="14" t="str">
        <f t="shared" si="63"/>
        <v>Error?</v>
      </c>
    </row>
    <row r="4137" spans="1:4" x14ac:dyDescent="0.2">
      <c r="A4137" s="55">
        <v>4076</v>
      </c>
      <c r="B4137" s="1223">
        <f>'Acct Summary 7-8'!D19</f>
        <v>276417</v>
      </c>
      <c r="C4137" s="14" t="s">
        <v>672</v>
      </c>
      <c r="D4137" s="14" t="str">
        <f t="shared" si="63"/>
        <v>Error?</v>
      </c>
    </row>
    <row r="4138" spans="1:4" x14ac:dyDescent="0.2">
      <c r="A4138" s="55">
        <v>4077</v>
      </c>
      <c r="B4138" s="1223">
        <f>'Acct Summary 7-8'!E19</f>
        <v>152780</v>
      </c>
      <c r="C4138" s="14" t="s">
        <v>672</v>
      </c>
      <c r="D4138" s="14" t="str">
        <f t="shared" si="63"/>
        <v>Error?</v>
      </c>
    </row>
    <row r="4139" spans="1:4" x14ac:dyDescent="0.2">
      <c r="A4139" s="55">
        <v>4078</v>
      </c>
      <c r="B4139" s="1223">
        <f>'Acct Summary 7-8'!F19</f>
        <v>73693</v>
      </c>
      <c r="C4139" s="14" t="s">
        <v>672</v>
      </c>
      <c r="D4139" s="14" t="str">
        <f t="shared" si="63"/>
        <v>Error?</v>
      </c>
    </row>
    <row r="4140" spans="1:4" x14ac:dyDescent="0.2">
      <c r="A4140" s="55">
        <v>4079</v>
      </c>
      <c r="B4140" s="1223">
        <f>'Acct Summary 7-8'!G19</f>
        <v>63126</v>
      </c>
      <c r="C4140" s="14" t="s">
        <v>672</v>
      </c>
      <c r="D4140" s="14" t="str">
        <f t="shared" si="63"/>
        <v>Error?</v>
      </c>
    </row>
    <row r="4141" spans="1:4" x14ac:dyDescent="0.2">
      <c r="A4141" s="55">
        <v>4080</v>
      </c>
      <c r="B4141" s="122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2472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1560000</v>
      </c>
      <c r="C4171" s="14" t="s">
        <v>672</v>
      </c>
      <c r="D4171" s="14" t="str">
        <f t="shared" si="64"/>
        <v>Error?</v>
      </c>
    </row>
    <row r="4172" spans="1:4" x14ac:dyDescent="0.2">
      <c r="A4172" s="55">
        <v>4111</v>
      </c>
      <c r="B4172" s="1223">
        <f>'Short-Term Long-Term Debt 25'!J49</f>
        <v>1548581</v>
      </c>
      <c r="C4172" s="14" t="s">
        <v>672</v>
      </c>
      <c r="D4172" s="14" t="str">
        <f t="shared" si="64"/>
        <v>Error?</v>
      </c>
    </row>
    <row r="4173" spans="1:4" x14ac:dyDescent="0.2">
      <c r="A4173" s="55">
        <v>4112</v>
      </c>
      <c r="B4173" s="1223">
        <f>'Short-Term Long-Term Debt 25'!H49</f>
        <v>70000</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3500.0000000000005</v>
      </c>
      <c r="C4265" s="14" t="s">
        <v>672</v>
      </c>
      <c r="D4265" s="14" t="str">
        <f t="shared" si="65"/>
        <v>Error?</v>
      </c>
      <c r="E4265" s="805"/>
    </row>
    <row r="4266" spans="1:5" x14ac:dyDescent="0.2">
      <c r="A4266" s="91">
        <v>4205</v>
      </c>
      <c r="B4266" s="1223">
        <f>('FP Info 3'!F10)*100000</f>
        <v>550</v>
      </c>
      <c r="C4266" s="14" t="s">
        <v>672</v>
      </c>
      <c r="D4266" s="14" t="str">
        <f t="shared" si="65"/>
        <v>Error?</v>
      </c>
      <c r="E4266" s="805"/>
    </row>
    <row r="4267" spans="1:5" x14ac:dyDescent="0.2">
      <c r="A4267" s="91">
        <v>4206</v>
      </c>
      <c r="B4267" s="1223">
        <f>('FP Info 3'!H10)*100000</f>
        <v>37.599999999999994</v>
      </c>
      <c r="C4267" s="14" t="s">
        <v>672</v>
      </c>
      <c r="D4267" s="14" t="str">
        <f t="shared" si="65"/>
        <v>Error?</v>
      </c>
      <c r="E4267" s="805"/>
    </row>
    <row r="4268" spans="1:5" x14ac:dyDescent="0.2">
      <c r="A4268" s="91">
        <v>4207</v>
      </c>
      <c r="B4268" s="1223">
        <f>('FP Info 3'!J10)*100000</f>
        <v>4088</v>
      </c>
      <c r="C4268" s="14" t="s">
        <v>672</v>
      </c>
      <c r="D4268" s="14" t="str">
        <f t="shared" si="65"/>
        <v>Error?</v>
      </c>
    </row>
    <row r="4269" spans="1:5" x14ac:dyDescent="0.2">
      <c r="A4269" s="91">
        <v>4208</v>
      </c>
      <c r="B4269" s="1223">
        <f>'FP Info 3'!J16</f>
        <v>963426</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3449</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3983</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9400</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5"/>
    </row>
    <row r="4437" spans="1:5" x14ac:dyDescent="0.2">
      <c r="A4437" s="91">
        <v>4376</v>
      </c>
      <c r="B4437" s="1223">
        <f>('FP Info 3'!L10)*100000</f>
        <v>30.1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0</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45454829</v>
      </c>
      <c r="D4995" s="14" t="str">
        <f t="shared" si="77"/>
        <v>Error?</v>
      </c>
    </row>
    <row r="4996" spans="1:4" x14ac:dyDescent="0.2">
      <c r="A4996" s="91">
        <v>4935</v>
      </c>
      <c r="B4996" s="1223">
        <f>'FP Info 3'!H31</f>
        <v>3136383.2010000004</v>
      </c>
      <c r="D4996" s="14" t="str">
        <f t="shared" si="77"/>
        <v>Error?</v>
      </c>
    </row>
    <row r="4997" spans="1:4" x14ac:dyDescent="0.2">
      <c r="A4997" s="91">
        <v>4936</v>
      </c>
      <c r="B4997" s="1223">
        <f>'FP Info 3'!H37</f>
        <v>1560000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0</v>
      </c>
      <c r="C5012" s="14" t="s">
        <v>672</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1412771</v>
      </c>
      <c r="D5061" s="14" t="str">
        <f t="shared" si="78"/>
        <v>Error?</v>
      </c>
    </row>
    <row r="5062" spans="1:4" x14ac:dyDescent="0.2">
      <c r="A5062" s="83">
        <v>5001</v>
      </c>
      <c r="D5062" s="14" t="str">
        <f t="shared" si="78"/>
        <v>OK</v>
      </c>
    </row>
    <row r="5063" spans="1:4" x14ac:dyDescent="0.2">
      <c r="A5063" s="55">
        <v>5002</v>
      </c>
      <c r="B5063" s="1223">
        <f>'Revenues 9-14'!C7</f>
        <v>-54</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1412717</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103841</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103841</v>
      </c>
      <c r="C5071" s="14" t="s">
        <v>672</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672</v>
      </c>
      <c r="D5087" s="14" t="str">
        <f t="shared" si="78"/>
        <v>Error?</v>
      </c>
    </row>
    <row r="5088" spans="1:4" x14ac:dyDescent="0.2">
      <c r="A5088" s="55">
        <v>5027</v>
      </c>
      <c r="B5088" s="1223">
        <f>'Revenues 9-14'!C65</f>
        <v>4064</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4064</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0</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23502</v>
      </c>
      <c r="C5096" s="14" t="s">
        <v>672</v>
      </c>
      <c r="D5096" s="14" t="str">
        <f t="shared" si="78"/>
        <v>Error?</v>
      </c>
    </row>
    <row r="5097" spans="1:4" x14ac:dyDescent="0.2">
      <c r="A5097" s="55">
        <v>5036</v>
      </c>
      <c r="B5097" s="1223">
        <f>'Revenues 9-14'!C77</f>
        <v>0</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0</v>
      </c>
      <c r="C5102" s="14" t="s">
        <v>672</v>
      </c>
      <c r="D5102" s="14" t="str">
        <f t="shared" si="78"/>
        <v>Error?</v>
      </c>
    </row>
    <row r="5103" spans="1:4" x14ac:dyDescent="0.2">
      <c r="A5103" s="55">
        <v>5042</v>
      </c>
      <c r="B5103" s="1223">
        <f>'Revenues 9-14'!C84</f>
        <v>17728</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166</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17894</v>
      </c>
      <c r="C5112" s="14" t="s">
        <v>672</v>
      </c>
      <c r="D5112" s="14" t="str">
        <f t="shared" si="78"/>
        <v>Error?</v>
      </c>
    </row>
    <row r="5113" spans="1:4" x14ac:dyDescent="0.2">
      <c r="A5113" s="55">
        <v>5052</v>
      </c>
      <c r="B5113" s="1223">
        <f>'Revenues 9-14'!C95</f>
        <v>34500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14984</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5381</v>
      </c>
      <c r="D5119" s="14" t="str">
        <f t="shared" ref="D5119:D5182" si="79">IF(ISBLANK(B5119),"OK",IF(A5119-B5119=0,"OK","Error?"))</f>
        <v>Error?</v>
      </c>
    </row>
    <row r="5120" spans="1:4" x14ac:dyDescent="0.2">
      <c r="A5120" s="55">
        <v>5059</v>
      </c>
      <c r="B5120" s="1223">
        <f>'Revenues 9-14'!C108</f>
        <v>54865</v>
      </c>
      <c r="C5120" s="14" t="s">
        <v>672</v>
      </c>
      <c r="D5120" s="14" t="str">
        <f t="shared" si="79"/>
        <v>Error?</v>
      </c>
    </row>
    <row r="5121" spans="1:4" x14ac:dyDescent="0.2">
      <c r="A5121" s="55">
        <v>5060</v>
      </c>
      <c r="B5121" s="1223">
        <f>'Revenues 9-14'!C109</f>
        <v>1616883</v>
      </c>
      <c r="C5121" s="14" t="s">
        <v>672</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672</v>
      </c>
      <c r="D5125" s="14" t="str">
        <f t="shared" si="79"/>
        <v>Error?</v>
      </c>
    </row>
    <row r="5126" spans="1:4" x14ac:dyDescent="0.2">
      <c r="A5126" s="55">
        <v>5065</v>
      </c>
      <c r="B5126" s="1223">
        <f>'Revenues 9-14'!C117</f>
        <v>197339</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197339</v>
      </c>
      <c r="C5132" s="14" t="s">
        <v>672</v>
      </c>
      <c r="D5132" s="14" t="str">
        <f t="shared" si="79"/>
        <v>Error?</v>
      </c>
    </row>
    <row r="5133" spans="1:4" x14ac:dyDescent="0.2">
      <c r="A5133" s="55">
        <v>5072</v>
      </c>
      <c r="B5133" s="1223">
        <f>'Revenues 9-14'!C124</f>
        <v>0</v>
      </c>
      <c r="D5133" s="14" t="str">
        <f t="shared" si="79"/>
        <v>Error?</v>
      </c>
    </row>
    <row r="5134" spans="1:4" x14ac:dyDescent="0.2">
      <c r="A5134" s="55">
        <v>5073</v>
      </c>
      <c r="B5134" s="1223">
        <f>'Revenues 9-14'!C125</f>
        <v>29399</v>
      </c>
      <c r="D5134" s="14" t="str">
        <f t="shared" si="79"/>
        <v>Error?</v>
      </c>
    </row>
    <row r="5135" spans="1:4" x14ac:dyDescent="0.2">
      <c r="A5135" s="55">
        <v>5074</v>
      </c>
      <c r="B5135" s="1223">
        <f>'Revenues 9-14'!C126</f>
        <v>54690</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84089</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0</v>
      </c>
      <c r="C5161" s="14" t="s">
        <v>672</v>
      </c>
      <c r="D5161" s="14" t="str">
        <f t="shared" si="79"/>
        <v>Error?</v>
      </c>
    </row>
    <row r="5162" spans="1:4" x14ac:dyDescent="0.2">
      <c r="A5162" s="83">
        <v>5101</v>
      </c>
      <c r="D5162" s="14" t="str">
        <f t="shared" si="79"/>
        <v>OK</v>
      </c>
    </row>
    <row r="5163" spans="1:4" x14ac:dyDescent="0.2">
      <c r="A5163" s="55">
        <v>5102</v>
      </c>
      <c r="B5163" s="1223">
        <f>'Revenues 9-14'!C142</f>
        <v>0</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0</v>
      </c>
      <c r="C5165" s="14" t="s">
        <v>672</v>
      </c>
      <c r="D5165" s="14" t="str">
        <f t="shared" si="79"/>
        <v>Error?</v>
      </c>
    </row>
    <row r="5166" spans="1:4" x14ac:dyDescent="0.2">
      <c r="A5166" s="83">
        <v>5105</v>
      </c>
      <c r="D5166" s="14" t="str">
        <f t="shared" si="79"/>
        <v>OK</v>
      </c>
    </row>
    <row r="5167" spans="1:4" x14ac:dyDescent="0.2">
      <c r="A5167" s="55">
        <v>5106</v>
      </c>
      <c r="B5167" s="1223">
        <f>'Revenues 9-14'!C145</f>
        <v>285</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84374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281713</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36057</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3139</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39196</v>
      </c>
      <c r="C5246" s="14" t="s">
        <v>672</v>
      </c>
      <c r="D5246" s="14" t="str">
        <f t="shared" si="80"/>
        <v>Error?</v>
      </c>
    </row>
    <row r="5247" spans="1:4" x14ac:dyDescent="0.2">
      <c r="A5247" s="55">
        <v>5186</v>
      </c>
      <c r="B5247" s="1223">
        <f>'Revenues 9-14'!C203</f>
        <v>63553</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63553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9201</v>
      </c>
      <c r="D5278" s="14" t="str">
        <f t="shared" si="81"/>
        <v>Error?</v>
      </c>
    </row>
    <row r="5279" spans="1:4" x14ac:dyDescent="0.2">
      <c r="A5279" s="55">
        <v>5218</v>
      </c>
      <c r="B5279" s="1223">
        <f>'Revenues 9-14'!C221</f>
        <v>127190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136391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255972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255972</v>
      </c>
      <c r="C5326" s="14" t="s">
        <v>672</v>
      </c>
      <c r="D5326" s="14" t="str">
        <f t="shared" si="82"/>
        <v>Error?</v>
      </c>
    </row>
    <row r="5327" spans="1:4" x14ac:dyDescent="0.2">
      <c r="A5327" s="55">
        <v>5266</v>
      </c>
      <c r="B5327" s="1223">
        <f>'Revenues 9-14'!C275</f>
        <v>2154568</v>
      </c>
      <c r="C5327" s="14" t="s">
        <v>672</v>
      </c>
      <c r="D5327" s="14" t="str">
        <f t="shared" si="82"/>
        <v>Error?</v>
      </c>
    </row>
    <row r="5328" spans="1:4" x14ac:dyDescent="0.2">
      <c r="A5328" s="55">
        <v>5267</v>
      </c>
      <c r="B5328" s="1223">
        <f>'Revenues 9-14'!D5</f>
        <v>225104</v>
      </c>
      <c r="D5328" s="14" t="str">
        <f t="shared" si="82"/>
        <v>Error?</v>
      </c>
    </row>
    <row r="5329" spans="1:4" x14ac:dyDescent="0.2">
      <c r="A5329" s="83">
        <v>5268</v>
      </c>
      <c r="D5329" s="14" t="str">
        <f t="shared" si="82"/>
        <v>OK</v>
      </c>
    </row>
    <row r="5330" spans="1:4" x14ac:dyDescent="0.2">
      <c r="A5330" s="55">
        <v>5269</v>
      </c>
      <c r="B5330" s="1223">
        <f>'Revenues 9-14'!D6</f>
        <v>-27</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225077</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0</v>
      </c>
      <c r="C5339" s="14" t="s">
        <v>672</v>
      </c>
      <c r="D5339" s="14" t="str">
        <f t="shared" si="82"/>
        <v>Error?</v>
      </c>
    </row>
    <row r="5340" spans="1:4" x14ac:dyDescent="0.2">
      <c r="A5340" s="55">
        <v>5279</v>
      </c>
      <c r="B5340" s="1223">
        <f>'Revenues 9-14'!D65</f>
        <v>573</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573</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0</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0</v>
      </c>
      <c r="D5354" s="14" t="str">
        <f t="shared" si="82"/>
        <v>Error?</v>
      </c>
    </row>
    <row r="5355" spans="1:4" x14ac:dyDescent="0.2">
      <c r="A5355" s="55">
        <v>5294</v>
      </c>
      <c r="B5355" s="1223">
        <f>'Revenues 9-14'!D108</f>
        <v>0</v>
      </c>
      <c r="C5355" s="14" t="s">
        <v>672</v>
      </c>
      <c r="D5355" s="14" t="str">
        <f t="shared" si="82"/>
        <v>Error?</v>
      </c>
    </row>
    <row r="5356" spans="1:4" x14ac:dyDescent="0.2">
      <c r="A5356" s="55">
        <v>5295</v>
      </c>
      <c r="B5356" s="1223">
        <f>'Revenues 9-14'!D109</f>
        <v>225650</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225650</v>
      </c>
      <c r="C5508" s="14" t="s">
        <v>672</v>
      </c>
      <c r="D5508" s="14" t="str">
        <f t="shared" si="85"/>
        <v>Error?</v>
      </c>
    </row>
    <row r="5509" spans="1:4" x14ac:dyDescent="0.2">
      <c r="A5509" s="55">
        <v>5448</v>
      </c>
      <c r="B5509" s="1223">
        <f>'Revenues 9-14'!E5</f>
        <v>144420</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144420</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672</v>
      </c>
      <c r="D5518" s="14" t="str">
        <f t="shared" si="85"/>
        <v>Error?</v>
      </c>
    </row>
    <row r="5519" spans="1:4" x14ac:dyDescent="0.2">
      <c r="A5519" s="55">
        <v>5458</v>
      </c>
      <c r="B5519" s="1223">
        <f>'Revenues 9-14'!E65</f>
        <v>236</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236</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144656</v>
      </c>
      <c r="C5527" s="14" t="s">
        <v>672</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144656</v>
      </c>
      <c r="C5552" s="14" t="s">
        <v>672</v>
      </c>
      <c r="D5552" s="14" t="str">
        <f t="shared" si="85"/>
        <v>Error?</v>
      </c>
    </row>
    <row r="5553" spans="1:4" x14ac:dyDescent="0.2">
      <c r="A5553" s="55">
        <v>5492</v>
      </c>
      <c r="B5553" s="1223">
        <f>'Revenues 9-14'!F5</f>
        <v>15322</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15322</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672</v>
      </c>
      <c r="D5579" s="14" t="str">
        <f t="shared" si="86"/>
        <v>Error?</v>
      </c>
    </row>
    <row r="5580" spans="1:4" x14ac:dyDescent="0.2">
      <c r="A5580" s="55">
        <v>5519</v>
      </c>
      <c r="B5580" s="1223">
        <f>'Revenues 9-14'!F65</f>
        <v>857</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857</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672</v>
      </c>
      <c r="D5587" s="14" t="str">
        <f t="shared" si="86"/>
        <v>Error?</v>
      </c>
    </row>
    <row r="5588" spans="1:4" x14ac:dyDescent="0.2">
      <c r="A5588" s="55">
        <v>5527</v>
      </c>
      <c r="B5588" s="1223">
        <f>'Revenues 9-14'!F109</f>
        <v>16179</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1824</v>
      </c>
      <c r="D5615" s="14" t="str">
        <f t="shared" si="86"/>
        <v>Error?</v>
      </c>
    </row>
    <row r="5616" spans="1:4" x14ac:dyDescent="0.2">
      <c r="A5616" s="83">
        <v>5555</v>
      </c>
      <c r="D5616" s="14" t="str">
        <f t="shared" si="86"/>
        <v>OK</v>
      </c>
    </row>
    <row r="5617" spans="1:4" x14ac:dyDescent="0.2">
      <c r="A5617" s="55">
        <v>5556</v>
      </c>
      <c r="B5617" s="1223">
        <f>'Revenues 9-14'!F152</f>
        <v>40341</v>
      </c>
      <c r="D5617" s="14" t="str">
        <f t="shared" si="86"/>
        <v>Error?</v>
      </c>
    </row>
    <row r="5618" spans="1:4" x14ac:dyDescent="0.2">
      <c r="A5618" s="55">
        <v>5557</v>
      </c>
      <c r="B5618" s="1223">
        <f>'Revenues 9-14'!F154</f>
        <v>42165</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42165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42165</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58344</v>
      </c>
      <c r="C5720" s="14" t="s">
        <v>672</v>
      </c>
      <c r="D5720" s="14" t="str">
        <f t="shared" si="88"/>
        <v>Error?</v>
      </c>
    </row>
    <row r="5721" spans="1:4" x14ac:dyDescent="0.2">
      <c r="A5721" s="55">
        <v>5660</v>
      </c>
      <c r="B5721" s="1223">
        <f>'Revenues 9-14'!G5</f>
        <v>26176</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36356</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62532</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2548</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2548</v>
      </c>
      <c r="C5730" s="14" t="s">
        <v>672</v>
      </c>
      <c r="D5730" s="14" t="str">
        <f t="shared" si="88"/>
        <v>Error?</v>
      </c>
    </row>
    <row r="5731" spans="1:4" x14ac:dyDescent="0.2">
      <c r="A5731" s="55">
        <v>5670</v>
      </c>
      <c r="B5731" s="1223">
        <f>'Revenues 9-14'!G65</f>
        <v>140</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140</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65220</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100</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100</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100</v>
      </c>
      <c r="C5915" s="14" t="s">
        <v>672</v>
      </c>
      <c r="D5915" s="14" t="str">
        <f t="shared" si="91"/>
        <v>Error?</v>
      </c>
    </row>
    <row r="5916" spans="1:4" x14ac:dyDescent="0.2">
      <c r="A5916" s="55">
        <v>5855</v>
      </c>
      <c r="B5916" s="1223">
        <f>'Revenues 9-14'!I5</f>
        <v>12306</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12306</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6646</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6646</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18952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10017</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10017</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57</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57</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10074</v>
      </c>
      <c r="C6023" s="14" t="s">
        <v>672</v>
      </c>
      <c r="D6023" s="14" t="str">
        <f t="shared" si="93"/>
        <v>Error?</v>
      </c>
    </row>
    <row r="6024" spans="1:5" x14ac:dyDescent="0.2">
      <c r="A6024" s="55">
        <v>5963</v>
      </c>
      <c r="B6024" s="1223">
        <f>'Revenues 9-14'!G109</f>
        <v>65220</v>
      </c>
      <c r="C6024" s="14" t="s">
        <v>672</v>
      </c>
      <c r="D6024" s="14" t="str">
        <f t="shared" si="93"/>
        <v>Error?</v>
      </c>
    </row>
    <row r="6025" spans="1:5" x14ac:dyDescent="0.2">
      <c r="A6025" s="55">
        <v>5964</v>
      </c>
      <c r="B6025" s="1223">
        <f>'Revenues 9-14'!H109</f>
        <v>100</v>
      </c>
      <c r="C6025" s="14" t="s">
        <v>672</v>
      </c>
      <c r="D6025" s="14" t="str">
        <f t="shared" si="93"/>
        <v>Error?</v>
      </c>
    </row>
    <row r="6026" spans="1:5" x14ac:dyDescent="0.2">
      <c r="A6026" s="55">
        <v>5965</v>
      </c>
      <c r="B6026" s="1223">
        <f>'Revenues 9-14'!I109</f>
        <v>18952</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10074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23502</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3359</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4">
        <v>6006</v>
      </c>
      <c r="B6067" s="1224"/>
      <c r="D6067" s="14" t="str">
        <f t="shared" si="93"/>
        <v>OK</v>
      </c>
      <c r="E6067" s="14" t="s">
        <v>1094</v>
      </c>
    </row>
    <row r="6068" spans="1:5" x14ac:dyDescent="0.2">
      <c r="A6068" s="804">
        <v>6007</v>
      </c>
      <c r="B6068" s="1224"/>
      <c r="D6068" s="14" t="str">
        <f t="shared" si="93"/>
        <v>OK</v>
      </c>
      <c r="E6068" s="14" t="s">
        <v>1094</v>
      </c>
    </row>
    <row r="6069" spans="1:5" x14ac:dyDescent="0.2">
      <c r="A6069" s="804">
        <v>6008</v>
      </c>
      <c r="B6069" s="1224"/>
      <c r="D6069" s="14" t="str">
        <f t="shared" si="93"/>
        <v>OK</v>
      </c>
      <c r="E6069" s="14" t="s">
        <v>1094</v>
      </c>
    </row>
    <row r="6070" spans="1:5" x14ac:dyDescent="0.2">
      <c r="A6070" s="804">
        <v>6009</v>
      </c>
      <c r="B6070" s="1224"/>
      <c r="D6070" s="14" t="str">
        <f t="shared" si="93"/>
        <v>OK</v>
      </c>
      <c r="E6070" s="14" t="s">
        <v>1094</v>
      </c>
    </row>
    <row r="6071" spans="1:5" x14ac:dyDescent="0.2">
      <c r="A6071" s="804">
        <v>6010</v>
      </c>
      <c r="B6071" s="1224"/>
      <c r="D6071" s="14" t="str">
        <f t="shared" si="93"/>
        <v>OK</v>
      </c>
      <c r="E6071" s="14" t="s">
        <v>1094</v>
      </c>
    </row>
    <row r="6072" spans="1:5" x14ac:dyDescent="0.2">
      <c r="A6072" s="804">
        <v>6011</v>
      </c>
      <c r="B6072" s="1224"/>
      <c r="D6072" s="14" t="str">
        <f t="shared" si="93"/>
        <v>OK</v>
      </c>
      <c r="E6072" s="14" t="s">
        <v>1094</v>
      </c>
    </row>
    <row r="6073" spans="1:5" x14ac:dyDescent="0.2">
      <c r="A6073" s="804">
        <v>6012</v>
      </c>
      <c r="B6073" s="1224"/>
      <c r="C6073" s="14" t="s">
        <v>672</v>
      </c>
      <c r="D6073" s="14" t="str">
        <f t="shared" si="93"/>
        <v>OK</v>
      </c>
      <c r="E6073" s="14" t="s">
        <v>1094</v>
      </c>
    </row>
    <row r="6074" spans="1:5" x14ac:dyDescent="0.2">
      <c r="A6074" s="80">
        <v>6013</v>
      </c>
      <c r="B6074" s="1224">
        <f>'PCTC-OEPP 28-29'!F77</f>
        <v>217.36</v>
      </c>
      <c r="D6074" s="14" t="str">
        <f t="shared" si="93"/>
        <v>Error?</v>
      </c>
      <c r="E6074" s="14" t="s">
        <v>1105</v>
      </c>
    </row>
    <row r="6075" spans="1:5" x14ac:dyDescent="0.2">
      <c r="A6075" s="804">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379799</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0</v>
      </c>
      <c r="D6124" s="14" t="str">
        <f t="shared" si="94"/>
        <v>Error?</v>
      </c>
      <c r="E6124" s="14" t="s">
        <v>209</v>
      </c>
    </row>
    <row r="6125" spans="1:5" x14ac:dyDescent="0.2">
      <c r="A6125">
        <v>6064</v>
      </c>
      <c r="B6125" s="1223">
        <f>'Assets-Liab 5-6'!C25</f>
        <v>379799</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165</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165</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-165</v>
      </c>
      <c r="D6215" s="14" t="str">
        <f t="shared" si="96"/>
        <v>Error?</v>
      </c>
      <c r="E6215" s="14" t="s">
        <v>209</v>
      </c>
    </row>
    <row r="6216" spans="1:5" x14ac:dyDescent="0.2">
      <c r="A6216">
        <v>6155</v>
      </c>
      <c r="B6216" s="1223">
        <f>'Assets-Liab 5-6'!J41</f>
        <v>0</v>
      </c>
      <c r="D6216" s="14" t="str">
        <f t="shared" si="96"/>
        <v>Error?</v>
      </c>
      <c r="E6216" s="14" t="s">
        <v>209</v>
      </c>
    </row>
    <row r="6217" spans="1:5" x14ac:dyDescent="0.2">
      <c r="A6217">
        <v>6156</v>
      </c>
      <c r="B6217" s="1223">
        <f>'Assets-Liab 5-6'!J4</f>
        <v>0</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-165</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-165</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-165</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0</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0</v>
      </c>
      <c r="D6229" s="14" t="str">
        <f t="shared" si="96"/>
        <v>Error?</v>
      </c>
      <c r="E6229" s="14" t="s">
        <v>209</v>
      </c>
    </row>
    <row r="6230" spans="1:5" x14ac:dyDescent="0.2">
      <c r="A6230">
        <v>6169</v>
      </c>
      <c r="B6230" s="1223">
        <f>'Acct Summary 7-8'!J20</f>
        <v>-165</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-165</v>
      </c>
      <c r="D6263" s="14" t="str">
        <f t="shared" si="96"/>
        <v>Error?</v>
      </c>
      <c r="E6263" s="14" t="s">
        <v>209</v>
      </c>
    </row>
    <row r="6264" spans="1:5" x14ac:dyDescent="0.2">
      <c r="A6264">
        <v>6203</v>
      </c>
      <c r="B6264" s="1223">
        <f>'Acct Summary 7-8'!J79</f>
        <v>0</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-165</v>
      </c>
      <c r="D6266" s="14" t="str">
        <f t="shared" si="96"/>
        <v>Error?</v>
      </c>
      <c r="E6266" s="14" t="s">
        <v>209</v>
      </c>
    </row>
    <row r="6267" spans="1:5" x14ac:dyDescent="0.2">
      <c r="A6267">
        <v>6206</v>
      </c>
      <c r="B6267" s="1223">
        <f>'Acct Summary 7-8'!C82</f>
        <v>-707036</v>
      </c>
      <c r="D6267" s="14" t="str">
        <f t="shared" si="96"/>
        <v>Error?</v>
      </c>
      <c r="E6267" s="14" t="s">
        <v>209</v>
      </c>
    </row>
    <row r="6268" spans="1:5" x14ac:dyDescent="0.2">
      <c r="A6268">
        <v>6207</v>
      </c>
      <c r="B6268" s="1223">
        <f>'Acct Summary 7-8'!D82</f>
        <v>-50767</v>
      </c>
      <c r="D6268" s="14" t="str">
        <f t="shared" si="96"/>
        <v>Error?</v>
      </c>
      <c r="E6268" s="14" t="s">
        <v>209</v>
      </c>
    </row>
    <row r="6269" spans="1:5" x14ac:dyDescent="0.2">
      <c r="A6269">
        <v>6208</v>
      </c>
      <c r="B6269" s="1223">
        <f>'Acct Summary 7-8'!E82</f>
        <v>-8124</v>
      </c>
      <c r="D6269" s="14" t="str">
        <f t="shared" si="96"/>
        <v>Error?</v>
      </c>
      <c r="E6269" s="14" t="s">
        <v>209</v>
      </c>
    </row>
    <row r="6270" spans="1:5" x14ac:dyDescent="0.2">
      <c r="A6270">
        <v>6209</v>
      </c>
      <c r="B6270" s="1223">
        <f>'Acct Summary 7-8'!F82</f>
        <v>-15349</v>
      </c>
      <c r="D6270" s="14" t="str">
        <f t="shared" si="96"/>
        <v>Error?</v>
      </c>
      <c r="E6270" s="14" t="s">
        <v>209</v>
      </c>
    </row>
    <row r="6271" spans="1:5" x14ac:dyDescent="0.2">
      <c r="A6271">
        <v>6210</v>
      </c>
      <c r="B6271" s="1223">
        <f>'Acct Summary 7-8'!G82</f>
        <v>2094</v>
      </c>
      <c r="D6271" s="14" t="str">
        <f t="shared" ref="D6271:D6334" si="97">IF(ISBLANK(B6271),"OK",IF(A6271-B6271=0,"OK","Error?"))</f>
        <v>Error?</v>
      </c>
      <c r="E6271" s="14" t="s">
        <v>209</v>
      </c>
    </row>
    <row r="6272" spans="1:5" x14ac:dyDescent="0.2">
      <c r="A6272">
        <v>6211</v>
      </c>
      <c r="B6272" s="1223">
        <f>'Acct Summary 7-8'!H82</f>
        <v>100</v>
      </c>
      <c r="D6272" s="14" t="str">
        <f t="shared" si="97"/>
        <v>Error?</v>
      </c>
      <c r="E6272" s="14" t="s">
        <v>209</v>
      </c>
    </row>
    <row r="6273" spans="1:5" x14ac:dyDescent="0.2">
      <c r="A6273">
        <v>6212</v>
      </c>
      <c r="B6273" s="1223">
        <f>'Acct Summary 7-8'!I82</f>
        <v>18952</v>
      </c>
      <c r="D6273" s="14" t="str">
        <f t="shared" si="97"/>
        <v>Error?</v>
      </c>
      <c r="E6273" s="14" t="s">
        <v>209</v>
      </c>
    </row>
    <row r="6274" spans="1:5" x14ac:dyDescent="0.2">
      <c r="A6274">
        <v>6213</v>
      </c>
      <c r="B6274" s="1223">
        <f>'Acct Summary 7-8'!J82</f>
        <v>-165</v>
      </c>
      <c r="D6274" s="14" t="str">
        <f t="shared" si="97"/>
        <v>Error?</v>
      </c>
      <c r="E6274" s="14" t="s">
        <v>209</v>
      </c>
    </row>
    <row r="6275" spans="1:5" x14ac:dyDescent="0.2">
      <c r="A6275">
        <v>6214</v>
      </c>
      <c r="B6275" s="1223">
        <f>'Acct Summary 7-8'!K82</f>
        <v>7602</v>
      </c>
      <c r="D6275" s="14" t="str">
        <f t="shared" si="97"/>
        <v>Error?</v>
      </c>
      <c r="E6275" s="14" t="s">
        <v>209</v>
      </c>
    </row>
    <row r="6276" spans="1:5" x14ac:dyDescent="0.2">
      <c r="A6276">
        <v>6215</v>
      </c>
      <c r="B6276" s="1223">
        <f>'Acct Summary 7-8'!C83</f>
        <v>1.3605899309925451</v>
      </c>
      <c r="D6276" s="14" t="str">
        <f t="shared" si="97"/>
        <v>Error?</v>
      </c>
      <c r="E6276" s="14" t="s">
        <v>209</v>
      </c>
    </row>
    <row r="6277" spans="1:5" x14ac:dyDescent="0.2">
      <c r="A6277">
        <v>6216</v>
      </c>
      <c r="B6277" s="1223">
        <f>'Acct Summary 7-8'!D83</f>
        <v>-1.5111025122038337</v>
      </c>
      <c r="D6277" s="14" t="str">
        <f t="shared" si="97"/>
        <v>Error?</v>
      </c>
      <c r="E6277" s="14" t="s">
        <v>209</v>
      </c>
    </row>
    <row r="6278" spans="1:5" x14ac:dyDescent="0.2">
      <c r="A6278">
        <v>6217</v>
      </c>
      <c r="B6278" s="1223">
        <f>'Acct Summary 7-8'!E83</f>
        <v>-0.71144583588755583</v>
      </c>
      <c r="D6278" s="14" t="str">
        <f t="shared" si="97"/>
        <v>Error?</v>
      </c>
      <c r="E6278" s="14" t="s">
        <v>209</v>
      </c>
    </row>
    <row r="6279" spans="1:5" x14ac:dyDescent="0.2">
      <c r="A6279">
        <v>6218</v>
      </c>
      <c r="B6279" s="1223">
        <f>'Acct Summary 7-8'!F83</f>
        <v>-0.14640264781907841</v>
      </c>
      <c r="D6279" s="14" t="str">
        <f t="shared" si="97"/>
        <v>Error?</v>
      </c>
      <c r="E6279" s="14" t="s">
        <v>209</v>
      </c>
    </row>
    <row r="6280" spans="1:5" x14ac:dyDescent="0.2">
      <c r="A6280">
        <v>6219</v>
      </c>
      <c r="B6280" s="1223">
        <f>'Acct Summary 7-8'!G83</f>
        <v>0.18517863459497702</v>
      </c>
      <c r="D6280" s="14" t="str">
        <f t="shared" si="97"/>
        <v>Error?</v>
      </c>
      <c r="E6280" s="14" t="s">
        <v>209</v>
      </c>
    </row>
    <row r="6281" spans="1:5" x14ac:dyDescent="0.2">
      <c r="A6281">
        <v>6220</v>
      </c>
      <c r="B6281" s="1223">
        <f>'Acct Summary 7-8'!H83</f>
        <v>6.9671845607190133E-3</v>
      </c>
      <c r="D6281" s="14" t="str">
        <f t="shared" si="97"/>
        <v>Error?</v>
      </c>
      <c r="E6281" s="14" t="s">
        <v>209</v>
      </c>
    </row>
    <row r="6282" spans="1:5" x14ac:dyDescent="0.2">
      <c r="A6282">
        <v>6221</v>
      </c>
      <c r="B6282" s="1223">
        <f>'Acct Summary 7-8'!I83</f>
        <v>1.4094447373763891E-2</v>
      </c>
      <c r="D6282" s="14" t="str">
        <f t="shared" si="97"/>
        <v>Error?</v>
      </c>
      <c r="E6282" s="14" t="s">
        <v>209</v>
      </c>
    </row>
    <row r="6283" spans="1:5" x14ac:dyDescent="0.2">
      <c r="A6283">
        <v>6222</v>
      </c>
      <c r="B6283" s="1223">
        <f>'Acct Summary 7-8'!J83</f>
        <v>1</v>
      </c>
      <c r="D6283" s="14" t="str">
        <f t="shared" si="97"/>
        <v>Error?</v>
      </c>
      <c r="E6283" s="14" t="s">
        <v>209</v>
      </c>
    </row>
    <row r="6284" spans="1:5" x14ac:dyDescent="0.2">
      <c r="A6284">
        <v>6223</v>
      </c>
      <c r="B6284" s="1223">
        <f>'Acct Summary 7-8'!K83</f>
        <v>0.5916874221668742</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-136</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-136</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-29</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-29</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-165</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38355</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44134</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77300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12158</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12158</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0</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1772</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1772</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1772</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0</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1772</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-165</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578</v>
      </c>
      <c r="D7073" s="14" t="str">
        <f t="shared" si="109"/>
        <v>Error?</v>
      </c>
    </row>
    <row r="7074" spans="1:4" x14ac:dyDescent="0.2">
      <c r="A7074">
        <v>7013</v>
      </c>
      <c r="B7074" s="1223">
        <f>'Expenditures 15-22'!K210</f>
        <v>578</v>
      </c>
      <c r="D7074" s="14" t="str">
        <f t="shared" si="109"/>
        <v>Error?</v>
      </c>
    </row>
    <row r="7075" spans="1:4" x14ac:dyDescent="0.2">
      <c r="A7075">
        <v>7014</v>
      </c>
      <c r="B7075" s="1223">
        <f>'Expenditures 15-22'!D212</f>
        <v>640</v>
      </c>
      <c r="D7075" s="14" t="str">
        <f t="shared" si="109"/>
        <v>Error?</v>
      </c>
    </row>
    <row r="7076" spans="1:4" x14ac:dyDescent="0.2">
      <c r="A7076">
        <v>7015</v>
      </c>
      <c r="B7076" s="1223">
        <f>'Expenditures 15-22'!K212</f>
        <v>640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0</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0</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0</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0</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0</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0</v>
      </c>
      <c r="D7224" s="14" t="str">
        <f t="shared" si="111"/>
        <v>Error?</v>
      </c>
    </row>
    <row r="7225" spans="1:4" x14ac:dyDescent="0.2">
      <c r="A7225">
        <v>7164</v>
      </c>
      <c r="B7225" s="1223">
        <f>'Expenditures 15-22'!K332</f>
        <v>-165</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5775</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4</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42500</v>
      </c>
      <c r="D7251" s="14" t="str">
        <f t="shared" si="112"/>
        <v>Error?</v>
      </c>
    </row>
    <row r="7252" spans="1:4" x14ac:dyDescent="0.2">
      <c r="A7252">
        <f t="shared" si="113"/>
        <v>7191</v>
      </c>
      <c r="B7252" s="1223">
        <f>'Expenditures 15-22'!D9</f>
        <v>34800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1772</v>
      </c>
      <c r="D7624" s="14" t="str">
        <f t="shared" si="124"/>
        <v>Error?</v>
      </c>
      <c r="E7624" s="14" t="s">
        <v>20</v>
      </c>
    </row>
    <row r="7625" spans="1:5" x14ac:dyDescent="0.2">
      <c r="A7625">
        <f t="shared" si="123"/>
        <v>7564</v>
      </c>
      <c r="B7625" s="1223">
        <f>'Cap Outlay Deprec 27'!I17</f>
        <v>177.2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3">
        <f>'Cap Outlay Deprec 27'!I18</f>
        <v>74500.2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0</v>
      </c>
      <c r="D7671" s="14" t="str">
        <f t="shared" si="124"/>
        <v>Error?</v>
      </c>
      <c r="E7671" s="14" t="s">
        <v>988</v>
      </c>
    </row>
    <row r="7672" spans="1:5" x14ac:dyDescent="0.2">
      <c r="A7672">
        <v>7611</v>
      </c>
      <c r="B7672" s="1223">
        <f>'Acct Summary 7-8'!D64</f>
        <v>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0</v>
      </c>
      <c r="D7677" s="14" t="str">
        <f t="shared" si="124"/>
        <v>Error?</v>
      </c>
      <c r="E7677" s="14" t="s">
        <v>988</v>
      </c>
    </row>
    <row r="7678" spans="1:5" x14ac:dyDescent="0.2">
      <c r="A7678">
        <v>7617</v>
      </c>
      <c r="B7678" s="1223">
        <f>'Acct Summary 7-8'!D68</f>
        <v>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0</v>
      </c>
      <c r="D7686" s="14" t="str">
        <f t="shared" si="126"/>
        <v>Error?</v>
      </c>
      <c r="E7686" s="14" t="s">
        <v>988</v>
      </c>
    </row>
    <row r="7687" spans="1:5" x14ac:dyDescent="0.2">
      <c r="A7687">
        <v>7626</v>
      </c>
      <c r="B7687" s="1223">
        <f>'Revenues 9-14'!C199</f>
        <v>0</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0</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0</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0</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0</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0</v>
      </c>
      <c r="D7719" s="14" t="str">
        <f t="shared" si="126"/>
        <v>Error?</v>
      </c>
      <c r="E7719" s="14" t="s">
        <v>988</v>
      </c>
    </row>
    <row r="7720" spans="1:6" x14ac:dyDescent="0.2">
      <c r="A7720">
        <v>7659</v>
      </c>
      <c r="B7720" s="1223">
        <f>'Rest Tax Levies-Tort Im 26'!H14</f>
        <v>0</v>
      </c>
      <c r="D7720" s="14" t="str">
        <f t="shared" si="126"/>
        <v>Error?</v>
      </c>
      <c r="E7720" s="14" t="s">
        <v>988</v>
      </c>
    </row>
    <row r="7721" spans="1:6" x14ac:dyDescent="0.2">
      <c r="A7721">
        <v>7660</v>
      </c>
      <c r="B7721" s="1223">
        <f>'Rest Tax Levies-Tort Im 26'!K14</f>
        <v>0</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87</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1651</v>
      </c>
    </row>
    <row r="7749" spans="1:6" x14ac:dyDescent="0.2">
      <c r="A7749">
        <v>7688</v>
      </c>
      <c r="B7749" s="1223">
        <f>'Acct Summary 7-8'!D25</f>
        <v>0</v>
      </c>
      <c r="D7749" s="14" t="str">
        <f t="shared" si="127"/>
        <v>Error?</v>
      </c>
      <c r="E7749" s="24" t="s">
        <v>1651</v>
      </c>
    </row>
    <row r="7750" spans="1:6" x14ac:dyDescent="0.2">
      <c r="A7750">
        <v>7689</v>
      </c>
      <c r="B7750" s="1223">
        <f>'Acct Summary 7-8'!E25</f>
        <v>0</v>
      </c>
      <c r="D7750" s="14" t="str">
        <f t="shared" si="127"/>
        <v>Error?</v>
      </c>
      <c r="E7750" s="24" t="s">
        <v>1651</v>
      </c>
    </row>
    <row r="7751" spans="1:6" x14ac:dyDescent="0.2">
      <c r="A7751">
        <v>7690</v>
      </c>
      <c r="B7751" s="1223">
        <f>'Acct Summary 7-8'!F25</f>
        <v>0</v>
      </c>
      <c r="D7751" s="14" t="str">
        <f t="shared" si="127"/>
        <v>Error?</v>
      </c>
      <c r="E7751" s="24" t="s">
        <v>1651</v>
      </c>
    </row>
    <row r="7752" spans="1:6" x14ac:dyDescent="0.2">
      <c r="A7752">
        <v>7691</v>
      </c>
      <c r="B7752" s="1223">
        <f>'Acct Summary 7-8'!G25</f>
        <v>0</v>
      </c>
      <c r="D7752" s="14" t="str">
        <f t="shared" si="127"/>
        <v>Error?</v>
      </c>
      <c r="E7752" s="24" t="s">
        <v>1651</v>
      </c>
    </row>
    <row r="7753" spans="1:6" x14ac:dyDescent="0.2">
      <c r="A7753">
        <v>7692</v>
      </c>
      <c r="B7753" s="1223">
        <f>'Acct Summary 7-8'!H25</f>
        <v>0</v>
      </c>
      <c r="D7753" s="14" t="str">
        <f t="shared" si="127"/>
        <v>Error?</v>
      </c>
      <c r="E7753" s="24" t="s">
        <v>1651</v>
      </c>
    </row>
    <row r="7754" spans="1:6" x14ac:dyDescent="0.2">
      <c r="A7754">
        <v>7693</v>
      </c>
      <c r="B7754" s="1223">
        <f>'Acct Summary 7-8'!J25</f>
        <v>0</v>
      </c>
      <c r="D7754" s="14" t="str">
        <f t="shared" si="127"/>
        <v>Error?</v>
      </c>
      <c r="E7754" s="24" t="s">
        <v>1651</v>
      </c>
    </row>
    <row r="7755" spans="1:6" x14ac:dyDescent="0.2">
      <c r="A7755">
        <v>7694</v>
      </c>
      <c r="B7755" s="1223">
        <f>'Acct Summary 7-8'!K25</f>
        <v>0</v>
      </c>
      <c r="D7755" s="14" t="str">
        <f t="shared" si="127"/>
        <v>Error?</v>
      </c>
      <c r="E7755" s="24" t="s">
        <v>1651</v>
      </c>
    </row>
    <row r="7756" spans="1:6" x14ac:dyDescent="0.2">
      <c r="A7756">
        <v>7695</v>
      </c>
      <c r="B7756" s="1223">
        <f>'Aud Quest 2'!E83</f>
        <v>0</v>
      </c>
      <c r="D7756" s="14" t="str">
        <f t="shared" si="127"/>
        <v>Error?</v>
      </c>
      <c r="E7756" s="24" t="s">
        <v>1651</v>
      </c>
      <c r="F7756" t="s">
        <v>1840</v>
      </c>
    </row>
    <row r="7757" spans="1:6" x14ac:dyDescent="0.2">
      <c r="A7757">
        <v>7696</v>
      </c>
      <c r="B7757" s="1223">
        <f>'Aud Quest 2'!E85</f>
        <v>0</v>
      </c>
      <c r="D7757" s="14" t="str">
        <f t="shared" si="127"/>
        <v>Error?</v>
      </c>
      <c r="E7757" s="24" t="s">
        <v>1651</v>
      </c>
      <c r="F7757" t="s">
        <v>1840</v>
      </c>
    </row>
    <row r="7758" spans="1:6" x14ac:dyDescent="0.2">
      <c r="A7758">
        <v>7697</v>
      </c>
      <c r="B7758" s="1223">
        <f>'Aud Quest 2'!J83</f>
        <v>0</v>
      </c>
      <c r="D7758" s="14" t="str">
        <f t="shared" si="127"/>
        <v>Error?</v>
      </c>
      <c r="E7758" s="24" t="s">
        <v>1651</v>
      </c>
    </row>
    <row r="7759" spans="1:6" x14ac:dyDescent="0.2">
      <c r="A7759">
        <v>7698</v>
      </c>
      <c r="B7759" s="1223">
        <f>'Aud Quest 2'!J86</f>
        <v>0</v>
      </c>
      <c r="D7759" s="14" t="str">
        <f t="shared" si="127"/>
        <v>Error?</v>
      </c>
      <c r="E7759" s="24" t="s">
        <v>1651</v>
      </c>
    </row>
    <row r="7760" spans="1:6" x14ac:dyDescent="0.2">
      <c r="A7760">
        <v>7699</v>
      </c>
      <c r="B7760" s="1223">
        <f>'Aud Quest 2'!J88</f>
        <v>0</v>
      </c>
      <c r="D7760" s="14" t="str">
        <f t="shared" si="127"/>
        <v>Error?</v>
      </c>
      <c r="E7760" s="24" t="s">
        <v>1651</v>
      </c>
    </row>
    <row r="7761" spans="1:5" x14ac:dyDescent="0.2">
      <c r="A7761">
        <v>7700</v>
      </c>
      <c r="B7761" s="1223">
        <f>'Revenues 9-14'!C260</f>
        <v>0</v>
      </c>
      <c r="D7761" s="14" t="str">
        <f t="shared" si="127"/>
        <v>Error?</v>
      </c>
      <c r="E7761" s="24" t="s">
        <v>1793</v>
      </c>
    </row>
    <row r="7762" spans="1:5" x14ac:dyDescent="0.2">
      <c r="A7762">
        <v>7701</v>
      </c>
      <c r="B7762" s="1223">
        <f>'Expenditures 15-22'!E6</f>
        <v>0</v>
      </c>
      <c r="D7762" s="14" t="str">
        <f t="shared" si="127"/>
        <v>Error?</v>
      </c>
      <c r="E7762" s="24" t="s">
        <v>1809</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1861</v>
      </c>
    </row>
    <row r="7765" spans="1:5" x14ac:dyDescent="0.2">
      <c r="A7765">
        <v>7704</v>
      </c>
      <c r="B7765" s="1223">
        <f>'Revenues 9-14'!C261</f>
        <v>0</v>
      </c>
      <c r="D7765" s="14" t="str">
        <f t="shared" si="127"/>
        <v>Error?</v>
      </c>
      <c r="E7765" s="24" t="s">
        <v>1870</v>
      </c>
    </row>
    <row r="7766" spans="1:5" x14ac:dyDescent="0.2">
      <c r="A7766">
        <v>7705</v>
      </c>
      <c r="B7766" s="1223">
        <f>'Revenues 9-14'!D261</f>
        <v>0</v>
      </c>
      <c r="D7766" s="14" t="str">
        <f t="shared" si="127"/>
        <v>Error?</v>
      </c>
      <c r="E7766" s="24" t="s">
        <v>1870</v>
      </c>
    </row>
    <row r="7767" spans="1:5" x14ac:dyDescent="0.2">
      <c r="A7767">
        <v>7706</v>
      </c>
      <c r="E7767" s="24"/>
    </row>
    <row r="7768" spans="1:5" x14ac:dyDescent="0.2">
      <c r="A7768">
        <v>7707</v>
      </c>
      <c r="B7768" s="1223">
        <f>'Revenues 9-14'!F261</f>
        <v>0</v>
      </c>
      <c r="D7768" s="14" t="str">
        <f t="shared" si="127"/>
        <v>Error?</v>
      </c>
      <c r="E7768" s="24" t="s">
        <v>1870</v>
      </c>
    </row>
    <row r="7769" spans="1:5" x14ac:dyDescent="0.2">
      <c r="A7769">
        <v>7708</v>
      </c>
      <c r="B7769" s="122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7" sqref="M27"/>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SF&amp;QC Sec-2</vt:lpstr>
      <vt:lpstr>AUDITCHECK</vt:lpstr>
      <vt:lpstr>Single Audit Cover</vt:lpstr>
      <vt:lpstr>Single Audit Checklist</vt:lpstr>
      <vt:lpstr>SEFA Reconcile</vt:lpstr>
      <vt:lpstr> SEFA</vt:lpstr>
      <vt:lpstr> SEFA (2)</vt:lpstr>
      <vt:lpstr> SEFA (3)</vt:lpstr>
      <vt:lpstr>SEFA NOTES</vt:lpstr>
      <vt:lpstr>SF&amp;QC Sec-1</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2016-11-03T13:54:36Z</cp:lastPrinted>
  <dcterms:created xsi:type="dcterms:W3CDTF">2003-10-29T19:06:34Z</dcterms:created>
  <dcterms:modified xsi:type="dcterms:W3CDTF">2016-11-07T15:28:20Z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Thornton School District 154</vt:lpwstr>
  </property>
  <property fmtid="{D5CDD505-2E9C-101B-9397-08002B2CF9AE}" pid="4" name="PPC_Template_Engagement_Date">
    <vt:lpwstr>6/30/2016</vt:lpwstr>
  </property>
</Properties>
</file>